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ección de Análisis de Recaudación\Informes\Informe Mensual de Recaudación\2024\11. Noviembre\"/>
    </mc:Choice>
  </mc:AlternateContent>
  <xr:revisionPtr revIDLastSave="0" documentId="13_ncr:1_{3DAEC57A-A8BD-400C-A067-7A9E2CA1FA7D}" xr6:coauthVersionLast="47" xr6:coauthVersionMax="47" xr10:uidLastSave="{00000000-0000-0000-0000-000000000000}"/>
  <bookViews>
    <workbookView xWindow="-28920" yWindow="-120" windowWidth="29040" windowHeight="15840" firstSheet="1" activeTab="4" xr2:uid="{68BDE71C-A9AF-48AC-A3C8-2720949DA847}"/>
  </bookViews>
  <sheets>
    <sheet name="Crecimiento noviembre 24 vs 23" sheetId="1" r:id="rId1"/>
    <sheet name="Crecimiento ene - nov 24 vs 23" sheetId="6" r:id="rId2"/>
    <sheet name="Cumplimiento noviembre 2024" sheetId="7" r:id="rId3"/>
    <sheet name="Cumplimiento ene - nov 2024" sheetId="8" r:id="rId4"/>
    <sheet name="Recaudo mensual" sheetId="1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8" i="10" l="1"/>
  <c r="M74" i="10"/>
  <c r="M75" i="10"/>
  <c r="M76" i="10"/>
  <c r="M77" i="10"/>
  <c r="M73" i="10"/>
  <c r="M72" i="10"/>
  <c r="M71" i="10"/>
  <c r="M70" i="10"/>
  <c r="M69" i="10"/>
  <c r="M68" i="10"/>
  <c r="M67" i="10"/>
  <c r="M66" i="10"/>
  <c r="M65" i="10"/>
  <c r="M64" i="10"/>
  <c r="M63" i="10"/>
  <c r="M60" i="10"/>
  <c r="M61" i="10"/>
  <c r="M62" i="10"/>
  <c r="M59" i="10"/>
  <c r="M58" i="10"/>
  <c r="M57" i="10"/>
  <c r="M50" i="10"/>
  <c r="M51" i="10"/>
  <c r="M52" i="10"/>
  <c r="M53" i="10"/>
  <c r="M54" i="10"/>
  <c r="M55" i="10"/>
  <c r="M56" i="10"/>
  <c r="M49" i="10"/>
  <c r="M48" i="10"/>
  <c r="M47" i="10"/>
  <c r="M46" i="10"/>
  <c r="M45" i="10"/>
  <c r="M37" i="10"/>
  <c r="M38" i="10"/>
  <c r="M39" i="10"/>
  <c r="M40" i="10"/>
  <c r="M41" i="10"/>
  <c r="M42" i="10"/>
  <c r="M43" i="10"/>
  <c r="M44" i="10"/>
  <c r="M36" i="10"/>
  <c r="M35" i="10"/>
  <c r="M34" i="10"/>
  <c r="M27" i="10"/>
  <c r="M28" i="10"/>
  <c r="M29" i="10"/>
  <c r="M30" i="10"/>
  <c r="M31" i="10"/>
  <c r="M32" i="10"/>
  <c r="M33" i="10"/>
  <c r="M26" i="10"/>
  <c r="M25" i="10"/>
  <c r="M17" i="10"/>
  <c r="M18" i="10"/>
  <c r="M19" i="10"/>
  <c r="M20" i="10"/>
  <c r="M21" i="10"/>
  <c r="M22" i="10"/>
  <c r="M23" i="10"/>
  <c r="M24" i="10"/>
  <c r="M16" i="10"/>
  <c r="M15" i="10"/>
  <c r="M9" i="10"/>
  <c r="M10" i="10"/>
  <c r="M11" i="10"/>
  <c r="M12" i="10"/>
  <c r="M13" i="10"/>
  <c r="M14" i="10"/>
  <c r="M8" i="10"/>
  <c r="M7" i="10"/>
  <c r="M6" i="10"/>
</calcChain>
</file>

<file path=xl/sharedStrings.xml><?xml version="1.0" encoding="utf-8"?>
<sst xmlns="http://schemas.openxmlformats.org/spreadsheetml/2006/main" count="422" uniqueCount="103">
  <si>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</si>
  <si>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</si>
  <si>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</si>
  <si>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</si>
  <si>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</si>
  <si>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</si>
  <si>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</si>
  <si>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</si>
  <si>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</si>
  <si>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</si>
  <si>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</si>
  <si>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</si>
  <si>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</si>
  <si>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</si>
  <si>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</si>
  <si>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</si>
  <si>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</si>
  <si>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</si>
  <si>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</si>
  <si>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</si>
  <si>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</si>
  <si>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</si>
  <si>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</si>
  <si>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</si>
  <si>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</si>
  <si>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</si>
  <si>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</si>
  <si>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</si>
  <si>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</si>
  <si>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</si>
  <si>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</si>
  <si>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</si>
  <si>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</si>
  <si>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</si>
  <si>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</si>
  <si>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</si>
  <si>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</si>
  <si>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</si>
  <si>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</si>
  <si>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</si>
  <si>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</si>
  <si>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</si>
  <si>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</si>
  <si>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</si>
  <si>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</si>
  <si>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</si>
  <si>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</si>
  <si>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</si>
  <si>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</si>
  <si>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</si>
  <si>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</si>
  <si>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</si>
  <si>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</si>
  <si>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</si>
  <si>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</si>
  <si>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</si>
  <si>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</si>
  <si>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</si>
  <si>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</si>
  <si>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</si>
  <si>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</si>
  <si>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</si>
  <si>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</si>
  <si>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</si>
  <si>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</si>
  <si>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</si>
  <si>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</si>
  <si>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</si>
  <si>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</si>
  <si>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</si>
  <si>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</si>
  <si>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</si>
  <si>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</si>
  <si>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</si>
  <si>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</si>
  <si>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</si>
  <si>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</si>
  <si>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</si>
  <si>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</si>
  <si>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</si>
  <si>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</si>
  <si>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</si>
  <si>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RECAUDACION MENSUAL DGII</t>
  </si>
  <si>
    <t>Enero</t>
  </si>
  <si>
    <t>Febrero</t>
  </si>
  <si>
    <t>Total</t>
  </si>
  <si>
    <t xml:space="preserve">   - Otras Retenciones</t>
  </si>
  <si>
    <t>Año 2024</t>
  </si>
  <si>
    <t>2024*</t>
  </si>
  <si>
    <t>Marzo</t>
  </si>
  <si>
    <t>Abril</t>
  </si>
  <si>
    <t>Mayo</t>
  </si>
  <si>
    <t>Junio</t>
  </si>
  <si>
    <t>Julio</t>
  </si>
  <si>
    <t>*Cifras preliminares sujetas a rectificación. Cifras generadas según fecha de recaudación en Impuestos Internos.</t>
  </si>
  <si>
    <t>Agosto</t>
  </si>
  <si>
    <t>Septiembre</t>
  </si>
  <si>
    <t>Octubre</t>
  </si>
  <si>
    <t>Noviembre 2024 vs 2023</t>
  </si>
  <si>
    <t>Enero-Noviembre 2024 vs 2023</t>
  </si>
  <si>
    <t>Noviembre 2024</t>
  </si>
  <si>
    <t>Enero-Noviembre 2024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</si>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</sst>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50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2" applyNumberFormat="1" applyFont="1"/>
    <xf numFmtId="0" fontId="3" fillId="2" borderId="3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43" fontId="5" fillId="3" borderId="3" xfId="3" applyFont="1" applyFill="1" applyBorder="1"/>
    <xf numFmtId="43" fontId="5" fillId="0" borderId="3" xfId="3" applyFont="1" applyBorder="1"/>
    <xf numFmtId="43" fontId="4" fillId="0" borderId="3" xfId="3" applyFont="1" applyBorder="1"/>
    <xf numFmtId="0" fontId="5" fillId="0" borderId="3" xfId="6" applyFont="1" applyBorder="1"/>
    <xf numFmtId="0" fontId="4" fillId="0" borderId="3" xfId="6" applyFont="1" applyBorder="1"/>
    <xf numFmtId="43" fontId="4" fillId="0" borderId="3" xfId="6" applyNumberFormat="1" applyFont="1" applyBorder="1"/>
    <xf numFmtId="43" fontId="5" fillId="3" borderId="3" xfId="6" applyNumberFormat="1" applyFont="1" applyFill="1" applyBorder="1"/>
    <xf numFmtId="0" fontId="4" fillId="4" borderId="3" xfId="6" applyFont="1" applyFill="1" applyBorder="1"/>
    <xf numFmtId="0" fontId="5" fillId="3" borderId="3" xfId="6" applyFont="1" applyFill="1" applyBorder="1"/>
    <xf numFmtId="43" fontId="5" fillId="2" borderId="3" xfId="6" applyNumberFormat="1" applyFont="1" applyFill="1" applyBorder="1"/>
    <xf numFmtId="17" fontId="3" fillId="0" borderId="0" xfId="2" quotePrefix="1" applyNumberFormat="1" applyFont="1"/>
    <xf numFmtId="0" fontId="7" fillId="0" borderId="0" xfId="2" applyFont="1"/>
    <xf numFmtId="43" fontId="7" fillId="0" borderId="0" xfId="2" applyNumberFormat="1" applyFont="1"/>
    <xf numFmtId="0" fontId="8" fillId="2" borderId="4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43" fontId="8" fillId="3" borderId="3" xfId="3" applyFont="1" applyFill="1" applyBorder="1"/>
    <xf numFmtId="43" fontId="8" fillId="0" borderId="3" xfId="3" applyFont="1" applyBorder="1"/>
    <xf numFmtId="43" fontId="9" fillId="0" borderId="3" xfId="3" applyFont="1" applyBorder="1"/>
    <xf numFmtId="0" fontId="8" fillId="0" borderId="3" xfId="6" applyFont="1" applyBorder="1"/>
    <xf numFmtId="0" fontId="9" fillId="0" borderId="3" xfId="6" applyFont="1" applyBorder="1"/>
    <xf numFmtId="43" fontId="9" fillId="0" borderId="3" xfId="6" applyNumberFormat="1" applyFont="1" applyBorder="1"/>
    <xf numFmtId="43" fontId="8" fillId="3" borderId="3" xfId="6" applyNumberFormat="1" applyFont="1" applyFill="1" applyBorder="1"/>
    <xf numFmtId="0" fontId="9" fillId="4" borderId="3" xfId="6" applyFont="1" applyFill="1" applyBorder="1"/>
    <xf numFmtId="0" fontId="8" fillId="3" borderId="3" xfId="6" applyFont="1" applyFill="1" applyBorder="1"/>
    <xf numFmtId="43" fontId="8" fillId="2" borderId="3" xfId="6" applyNumberFormat="1" applyFont="1" applyFill="1" applyBorder="1"/>
    <xf numFmtId="43" fontId="0" fillId="0" borderId="0" xfId="0" applyNumberFormat="1"/>
    <xf numFmtId="165" fontId="0" fillId="0" borderId="0" xfId="9" applyNumberFormat="1" applyFont="1"/>
    <xf numFmtId="0" fontId="5" fillId="0" borderId="0" xfId="10" applyFont="1"/>
    <xf numFmtId="0" fontId="4" fillId="0" borderId="0" xfId="10" applyFont="1"/>
    <xf numFmtId="0" fontId="2" fillId="0" borderId="0" xfId="10"/>
    <xf numFmtId="43" fontId="4" fillId="0" borderId="0" xfId="10" applyNumberFormat="1" applyFont="1"/>
    <xf numFmtId="43" fontId="4" fillId="0" borderId="0" xfId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0" fontId="5" fillId="0" borderId="3" xfId="10" applyFont="1" applyBorder="1"/>
    <xf numFmtId="0" fontId="4" fillId="0" borderId="3" xfId="10" applyFont="1" applyBorder="1"/>
    <xf numFmtId="43" fontId="0" fillId="0" borderId="0" xfId="1" applyFont="1"/>
    <xf numFmtId="165" fontId="4" fillId="0" borderId="0" xfId="9" applyNumberFormat="1" applyFont="1"/>
    <xf numFmtId="165" fontId="4" fillId="0" borderId="0" xfId="9" applyNumberFormat="1" applyFont="1" applyAlignment="1">
      <alignment horizontal="center"/>
    </xf>
    <xf numFmtId="43" fontId="4" fillId="0" borderId="3" xfId="3" applyFont="1" applyFill="1" applyBorder="1"/>
    <xf numFmtId="43" fontId="0" fillId="0" borderId="0" xfId="1" applyFont="1" applyFill="1"/>
    <xf numFmtId="0" fontId="4" fillId="0" borderId="0" xfId="2" applyFont="1" applyAlignment="1">
      <alignment horizontal="right"/>
    </xf>
    <xf numFmtId="0" fontId="10" fillId="4" borderId="0" xfId="7" applyFont="1" applyFill="1"/>
    <xf numFmtId="43" fontId="5" fillId="0" borderId="0" xfId="1" applyFont="1"/>
    <xf numFmtId="164" fontId="10" fillId="0" borderId="0" xfId="4" applyNumberFormat="1" applyFont="1" applyAlignment="1">
      <alignment horizontal="center"/>
    </xf>
    <xf numFmtId="165" fontId="5" fillId="0" borderId="0" xfId="9" applyNumberFormat="1" applyFont="1"/>
    <xf numFmtId="0" fontId="11" fillId="4" borderId="0" xfId="7" applyFont="1" applyFill="1"/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4" fillId="0" borderId="0" xfId="2" applyNumberFormat="1" applyFont="1"/>
    <xf numFmtId="43" fontId="5" fillId="0" borderId="0" xfId="4" applyFont="1" applyFill="1"/>
    <xf numFmtId="165" fontId="5" fillId="0" borderId="0" xfId="5" applyNumberFormat="1" applyFont="1" applyFill="1"/>
    <xf numFmtId="43" fontId="4" fillId="0" borderId="0" xfId="4" applyFont="1"/>
    <xf numFmtId="9" fontId="5" fillId="0" borderId="0" xfId="9" applyFont="1"/>
    <xf numFmtId="0" fontId="10" fillId="0" borderId="0" xfId="2" applyFont="1" applyAlignment="1">
      <alignment horizontal="center"/>
    </xf>
    <xf numFmtId="165" fontId="12" fillId="0" borderId="0" xfId="5" applyNumberFormat="1" applyFont="1"/>
    <xf numFmtId="164" fontId="5" fillId="0" borderId="0" xfId="4" applyNumberFormat="1" applyFont="1"/>
    <xf numFmtId="165" fontId="5" fillId="0" borderId="0" xfId="5" applyNumberFormat="1" applyFont="1"/>
    <xf numFmtId="9" fontId="10" fillId="0" borderId="0" xfId="5" applyFont="1" applyAlignment="1">
      <alignment horizontal="center"/>
    </xf>
    <xf numFmtId="43" fontId="4" fillId="0" borderId="0" xfId="2" applyNumberFormat="1" applyFont="1" applyAlignment="1">
      <alignment horizontal="center"/>
    </xf>
    <xf numFmtId="164" fontId="6" fillId="0" borderId="0" xfId="4" applyNumberFormat="1" applyFont="1"/>
    <xf numFmtId="166" fontId="13" fillId="0" borderId="0" xfId="2" applyNumberFormat="1" applyFont="1"/>
    <xf numFmtId="165" fontId="14" fillId="0" borderId="0" xfId="5" applyNumberFormat="1" applyFont="1"/>
    <xf numFmtId="164" fontId="11" fillId="0" borderId="0" xfId="7" applyNumberFormat="1" applyFont="1"/>
    <xf numFmtId="0" fontId="9" fillId="0" borderId="0" xfId="2" applyFont="1"/>
    <xf numFmtId="9" fontId="15" fillId="0" borderId="0" xfId="2" applyNumberFormat="1" applyFont="1" applyAlignment="1">
      <alignment horizontal="right"/>
    </xf>
    <xf numFmtId="0" fontId="9" fillId="0" borderId="0" xfId="2" applyFont="1" applyAlignment="1">
      <alignment horizontal="right"/>
    </xf>
    <xf numFmtId="165" fontId="5" fillId="0" borderId="0" xfId="9" applyNumberFormat="1" applyFont="1" applyAlignment="1">
      <alignment horizontal="right"/>
    </xf>
    <xf numFmtId="0" fontId="15" fillId="0" borderId="0" xfId="2" applyFont="1" applyAlignment="1">
      <alignment horizontal="center"/>
    </xf>
    <xf numFmtId="43" fontId="10" fillId="0" borderId="0" xfId="2" applyNumberFormat="1" applyFont="1"/>
    <xf numFmtId="43" fontId="11" fillId="0" borderId="0" xfId="2" applyNumberFormat="1" applyFont="1" applyAlignment="1">
      <alignment horizontal="center"/>
    </xf>
    <xf numFmtId="43" fontId="5" fillId="0" borderId="0" xfId="1" applyFont="1" applyFill="1"/>
    <xf numFmtId="9" fontId="10" fillId="0" borderId="0" xfId="5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43" fontId="10" fillId="0" borderId="0" xfId="4" applyFont="1" applyFill="1" applyAlignment="1">
      <alignment horizontal="right"/>
    </xf>
    <xf numFmtId="164" fontId="10" fillId="0" borderId="0" xfId="2" applyNumberFormat="1" applyFont="1" applyAlignment="1">
      <alignment horizontal="center"/>
    </xf>
    <xf numFmtId="43" fontId="10" fillId="0" borderId="0" xfId="1" applyFont="1" applyFill="1" applyAlignment="1">
      <alignment horizontal="center"/>
    </xf>
    <xf numFmtId="165" fontId="10" fillId="0" borderId="0" xfId="5" applyNumberFormat="1" applyFont="1" applyFill="1" applyAlignment="1">
      <alignment horizontal="center"/>
    </xf>
    <xf numFmtId="0" fontId="15" fillId="0" borderId="0" xfId="2" applyFont="1" applyAlignment="1">
      <alignment horizontal="center" vertical="top" wrapText="1"/>
    </xf>
    <xf numFmtId="164" fontId="16" fillId="0" borderId="0" xfId="4" applyNumberFormat="1" applyFont="1" applyFill="1" applyAlignment="1">
      <alignment horizontal="right"/>
    </xf>
    <xf numFmtId="164" fontId="4" fillId="0" borderId="0" xfId="2" applyNumberFormat="1" applyFont="1" applyAlignment="1">
      <alignment horizontal="center"/>
    </xf>
    <xf numFmtId="9" fontId="11" fillId="0" borderId="0" xfId="9" applyFont="1" applyFill="1"/>
    <xf numFmtId="0" fontId="17" fillId="0" borderId="0" xfId="2" applyFont="1"/>
    <xf numFmtId="43" fontId="16" fillId="0" borderId="0" xfId="4" applyFont="1" applyFill="1"/>
    <xf numFmtId="43" fontId="10" fillId="0" borderId="0" xfId="4" applyFont="1" applyFill="1"/>
    <xf numFmtId="0" fontId="16" fillId="0" borderId="0" xfId="2" applyFont="1" applyAlignment="1">
      <alignment horizontal="center"/>
    </xf>
    <xf numFmtId="165" fontId="16" fillId="0" borderId="0" xfId="5" applyNumberFormat="1" applyFont="1" applyFill="1"/>
    <xf numFmtId="43" fontId="2" fillId="0" borderId="0" xfId="4" applyFill="1"/>
    <xf numFmtId="165" fontId="4" fillId="0" borderId="0" xfId="9" applyNumberFormat="1" applyFont="1" applyFill="1" applyAlignment="1">
      <alignment horizontal="center"/>
    </xf>
    <xf numFmtId="43" fontId="4" fillId="0" borderId="0" xfId="4" applyFont="1" applyFill="1"/>
    <xf numFmtId="164" fontId="5" fillId="0" borderId="0" xfId="3" applyNumberFormat="1" applyFont="1" applyFill="1"/>
    <xf numFmtId="164" fontId="5" fillId="0" borderId="0" xfId="3" applyNumberFormat="1" applyFont="1" applyFill="1" applyAlignment="1">
      <alignment horizontal="center"/>
    </xf>
    <xf numFmtId="43" fontId="4" fillId="0" borderId="0" xfId="11" applyFont="1"/>
    <xf numFmtId="165" fontId="0" fillId="0" borderId="0" xfId="9" applyNumberFormat="1" applyFont="1" applyFill="1"/>
    <xf numFmtId="43" fontId="5" fillId="0" borderId="0" xfId="11" applyFont="1" applyAlignment="1"/>
    <xf numFmtId="165" fontId="0" fillId="0" borderId="0" xfId="0" applyNumberFormat="1"/>
    <xf numFmtId="4" fontId="20" fillId="0" borderId="0" xfId="0" applyNumberFormat="1" applyFont="1" applyAlignment="1">
      <alignment horizontal="right" vertical="center" readingOrder="1"/>
    </xf>
    <xf numFmtId="43" fontId="2" fillId="0" borderId="0" xfId="4"/>
    <xf numFmtId="164" fontId="21" fillId="0" borderId="0" xfId="8" applyNumberFormat="1" applyFont="1" applyAlignment="1">
      <alignment horizontal="right" readingOrder="1"/>
    </xf>
    <xf numFmtId="9" fontId="11" fillId="0" borderId="0" xfId="9" applyFont="1"/>
    <xf numFmtId="43" fontId="21" fillId="0" borderId="0" xfId="8" applyFont="1"/>
    <xf numFmtId="0" fontId="18" fillId="0" borderId="0" xfId="0" applyFont="1" applyAlignment="1">
      <alignment horizontal="left" vertical="center"/>
    </xf>
    <xf numFmtId="164" fontId="5" fillId="3" borderId="3" xfId="4" applyNumberFormat="1" applyFont="1" applyFill="1" applyBorder="1"/>
    <xf numFmtId="165" fontId="5" fillId="3" borderId="3" xfId="5" applyNumberFormat="1" applyFont="1" applyFill="1" applyBorder="1"/>
    <xf numFmtId="164" fontId="5" fillId="0" borderId="3" xfId="4" applyNumberFormat="1" applyFont="1" applyBorder="1"/>
    <xf numFmtId="165" fontId="5" fillId="0" borderId="3" xfId="5" applyNumberFormat="1" applyFont="1" applyBorder="1"/>
    <xf numFmtId="164" fontId="4" fillId="0" borderId="3" xfId="4" applyNumberFormat="1" applyFont="1" applyBorder="1"/>
    <xf numFmtId="165" fontId="4" fillId="0" borderId="3" xfId="5" applyNumberFormat="1" applyFont="1" applyBorder="1"/>
    <xf numFmtId="164" fontId="5" fillId="2" borderId="3" xfId="1" applyNumberFormat="1" applyFont="1" applyFill="1" applyBorder="1"/>
    <xf numFmtId="164" fontId="5" fillId="2" borderId="3" xfId="4" applyNumberFormat="1" applyFont="1" applyFill="1" applyBorder="1"/>
    <xf numFmtId="165" fontId="5" fillId="2" borderId="3" xfId="5" applyNumberFormat="1" applyFont="1" applyFill="1" applyBorder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164" fontId="5" fillId="3" borderId="3" xfId="1" applyNumberFormat="1" applyFont="1" applyFill="1" applyBorder="1" applyAlignment="1">
      <alignment horizontal="center"/>
    </xf>
    <xf numFmtId="164" fontId="5" fillId="3" borderId="3" xfId="4" applyNumberFormat="1" applyFont="1" applyFill="1" applyBorder="1" applyAlignment="1">
      <alignment horizontal="right"/>
    </xf>
    <xf numFmtId="164" fontId="5" fillId="0" borderId="3" xfId="1" applyNumberFormat="1" applyFont="1" applyBorder="1" applyAlignment="1">
      <alignment horizontal="center"/>
    </xf>
    <xf numFmtId="164" fontId="5" fillId="0" borderId="3" xfId="4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center"/>
    </xf>
    <xf numFmtId="164" fontId="4" fillId="0" borderId="3" xfId="4" applyNumberFormat="1" applyFont="1" applyBorder="1" applyAlignment="1">
      <alignment horizontal="right"/>
    </xf>
    <xf numFmtId="164" fontId="5" fillId="2" borderId="3" xfId="1" applyNumberFormat="1" applyFont="1" applyFill="1" applyBorder="1" applyAlignment="1">
      <alignment horizontal="center"/>
    </xf>
    <xf numFmtId="164" fontId="5" fillId="2" borderId="3" xfId="4" applyNumberFormat="1" applyFont="1" applyFill="1" applyBorder="1" applyAlignment="1">
      <alignment horizontal="right"/>
    </xf>
    <xf numFmtId="164" fontId="4" fillId="0" borderId="3" xfId="4" applyNumberFormat="1" applyFont="1" applyFill="1" applyBorder="1"/>
    <xf numFmtId="165" fontId="4" fillId="0" borderId="3" xfId="5" applyNumberFormat="1" applyFont="1" applyFill="1" applyBorder="1"/>
    <xf numFmtId="164" fontId="5" fillId="0" borderId="3" xfId="4" applyNumberFormat="1" applyFont="1" applyFill="1" applyBorder="1"/>
    <xf numFmtId="165" fontId="5" fillId="0" borderId="3" xfId="5" applyNumberFormat="1" applyFont="1" applyFill="1" applyBorder="1"/>
    <xf numFmtId="164" fontId="4" fillId="0" borderId="3" xfId="1" applyNumberFormat="1" applyFont="1" applyFill="1" applyBorder="1"/>
    <xf numFmtId="164" fontId="5" fillId="0" borderId="3" xfId="1" applyNumberFormat="1" applyFont="1" applyFill="1" applyBorder="1"/>
    <xf numFmtId="164" fontId="5" fillId="3" borderId="3" xfId="1" applyNumberFormat="1" applyFont="1" applyFill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0" fillId="0" borderId="0" xfId="1" applyNumberFormat="1" applyFont="1"/>
    <xf numFmtId="164" fontId="0" fillId="0" borderId="0" xfId="0" applyNumberFormat="1"/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43" fontId="0" fillId="0" borderId="0" xfId="0" applyNumberFormat="1" applyAlignment="1">
      <alignment horizontal="center"/>
    </xf>
  </cellXfs>
  <cellStyles count="12">
    <cellStyle name="Comma" xfId="1" builtinId="3"/>
    <cellStyle name="Comma 10 2 3" xfId="4" xr:uid="{EE87995E-71E3-4D7F-B2E4-C89F915E7841}"/>
    <cellStyle name="Comma 13 3" xfId="8" xr:uid="{6C0660BE-EDA1-41A8-BF23-7AC70E254136}"/>
    <cellStyle name="Comma 2" xfId="3" xr:uid="{3D043682-115F-4374-860C-23A12FACA672}"/>
    <cellStyle name="Millares 2" xfId="11" xr:uid="{38E27BD5-6103-4E7B-8940-91594FC4C956}"/>
    <cellStyle name="Normal" xfId="0" builtinId="0"/>
    <cellStyle name="Normal 10" xfId="2" xr:uid="{5636EA1B-3ABE-4A89-BFEE-A4398D1F887A}"/>
    <cellStyle name="Normal 10 2 2 2 3" xfId="7" xr:uid="{4685F995-CF6B-40F7-B0ED-7A96814C24AF}"/>
    <cellStyle name="Normal 2" xfId="6" xr:uid="{1167D8B9-AB95-4750-87F8-9CC073CC2F7E}"/>
    <cellStyle name="Normal_Informe final mill RD$" xfId="10" xr:uid="{825F2DAB-4C01-46CB-BA6F-7A4AC5140C5F}"/>
    <cellStyle name="Percent" xfId="9" builtinId="5"/>
    <cellStyle name="Percent 10" xfId="5" xr:uid="{867D0CE3-5988-4DBF-B28F-C887AA5606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E2F7E-F1C4-400C-9024-87AA546D404C}">
  <dimension ref="A1:M95"/>
  <sheetViews>
    <sheetView showGridLines="0" zoomScale="80" zoomScaleNormal="80" workbookViewId="0">
      <pane ySplit="4" topLeftCell="A39" activePane="bottomLeft" state="frozen"/>
      <selection pane="bottomLeft" activeCell="C6" sqref="C6:C77"/>
    </sheetView>
  </sheetViews>
  <sheetFormatPr defaultColWidth="9.140625" defaultRowHeight="15" x14ac:dyDescent="0.25"/>
  <cols>
    <col min="1" max="1" width="78.42578125" style="2" bestFit="1" customWidth="1"/>
    <col min="2" max="2" width="15.140625" style="2" customWidth="1"/>
    <col min="3" max="3" width="16.85546875" style="2" customWidth="1"/>
    <col min="4" max="4" width="15.140625" style="2" customWidth="1"/>
    <col min="5" max="5" width="15.140625" style="3" customWidth="1"/>
    <col min="6" max="6" width="14.28515625" style="48" bestFit="1" customWidth="1"/>
    <col min="7" max="7" width="10.5703125" bestFit="1" customWidth="1"/>
    <col min="8" max="8" width="9.5703125" bestFit="1" customWidth="1"/>
    <col min="9" max="9" width="13.28515625" bestFit="1" customWidth="1"/>
    <col min="10" max="10" width="18" bestFit="1" customWidth="1"/>
    <col min="12" max="12" width="17.7109375" bestFit="1" customWidth="1"/>
  </cols>
  <sheetData>
    <row r="1" spans="1:9" x14ac:dyDescent="0.25">
      <c r="A1" s="1" t="s">
        <v>0</v>
      </c>
    </row>
    <row r="2" spans="1:9" x14ac:dyDescent="0.25">
      <c r="A2" s="1" t="s">
        <v>98</v>
      </c>
      <c r="C2" s="4"/>
    </row>
    <row r="3" spans="1:9" x14ac:dyDescent="0.25">
      <c r="A3" s="1" t="s">
        <v>1</v>
      </c>
      <c r="B3" s="146" t="s">
        <v>2</v>
      </c>
      <c r="C3" s="147"/>
      <c r="D3" s="148" t="s">
        <v>3</v>
      </c>
      <c r="E3" s="148"/>
    </row>
    <row r="4" spans="1:9" x14ac:dyDescent="0.25">
      <c r="A4" s="6" t="s">
        <v>4</v>
      </c>
      <c r="B4" s="5">
        <v>2023</v>
      </c>
      <c r="C4" s="5" t="s">
        <v>88</v>
      </c>
      <c r="D4" s="5" t="s">
        <v>5</v>
      </c>
      <c r="E4" s="5" t="s">
        <v>6</v>
      </c>
    </row>
    <row r="5" spans="1:9" x14ac:dyDescent="0.25">
      <c r="A5" s="7"/>
      <c r="B5" s="8"/>
    </row>
    <row r="6" spans="1:9" x14ac:dyDescent="0.25">
      <c r="A6" s="9" t="s">
        <v>13</v>
      </c>
      <c r="B6" s="114">
        <v>25934.069569599993</v>
      </c>
      <c r="C6" s="114">
        <v>34920.342781959997</v>
      </c>
      <c r="D6" s="114">
        <v>8986.2732123600035</v>
      </c>
      <c r="E6" s="115">
        <v>0.34650455410568282</v>
      </c>
      <c r="G6" s="34"/>
    </row>
    <row r="7" spans="1:9" x14ac:dyDescent="0.25">
      <c r="A7" s="10" t="s">
        <v>14</v>
      </c>
      <c r="B7" s="136">
        <v>8250.5192916799988</v>
      </c>
      <c r="C7" s="136">
        <v>9034.3664082200012</v>
      </c>
      <c r="D7" s="136">
        <v>783.84711654000239</v>
      </c>
      <c r="E7" s="117">
        <v>9.5005791614892754E-2</v>
      </c>
      <c r="G7" s="34"/>
    </row>
    <row r="8" spans="1:9" x14ac:dyDescent="0.25">
      <c r="A8" s="11" t="s">
        <v>15</v>
      </c>
      <c r="B8" s="118">
        <v>193.46870682000002</v>
      </c>
      <c r="C8" s="118">
        <v>94.953183170000003</v>
      </c>
      <c r="D8" s="118">
        <v>-98.51552365000002</v>
      </c>
      <c r="E8" s="119">
        <v>-0.50920650305300885</v>
      </c>
      <c r="G8" s="35"/>
    </row>
    <row r="9" spans="1:9" x14ac:dyDescent="0.25">
      <c r="A9" s="11" t="s">
        <v>16</v>
      </c>
      <c r="B9" s="118">
        <v>6553.8847263100006</v>
      </c>
      <c r="C9" s="118">
        <v>7263.1101921600002</v>
      </c>
      <c r="D9" s="118">
        <v>709.22546584999964</v>
      </c>
      <c r="E9" s="119">
        <v>0.10821451634675161</v>
      </c>
      <c r="G9" s="34"/>
    </row>
    <row r="10" spans="1:9" x14ac:dyDescent="0.25">
      <c r="A10" s="11" t="s">
        <v>17</v>
      </c>
      <c r="B10" s="118">
        <v>662.31945287000008</v>
      </c>
      <c r="C10" s="118">
        <v>696.76305074000004</v>
      </c>
      <c r="D10" s="118">
        <v>34.443597869999962</v>
      </c>
      <c r="E10" s="119">
        <v>5.2004508882755873E-2</v>
      </c>
    </row>
    <row r="11" spans="1:9" x14ac:dyDescent="0.25">
      <c r="A11" s="11" t="s">
        <v>18</v>
      </c>
      <c r="B11" s="118">
        <v>40.370728490000005</v>
      </c>
      <c r="C11" s="118">
        <v>72.639991989999999</v>
      </c>
      <c r="D11" s="118">
        <v>32.269263499999994</v>
      </c>
      <c r="E11" s="119">
        <v>0.79932328959565901</v>
      </c>
      <c r="G11" s="34"/>
      <c r="H11" s="34"/>
      <c r="I11" s="144"/>
    </row>
    <row r="12" spans="1:9" x14ac:dyDescent="0.25">
      <c r="A12" s="11" t="s">
        <v>19</v>
      </c>
      <c r="B12" s="118">
        <v>84.724157469999994</v>
      </c>
      <c r="C12" s="118">
        <v>94.420345189999992</v>
      </c>
      <c r="D12" s="118">
        <v>9.6961877199999975</v>
      </c>
      <c r="E12" s="119">
        <v>0.1144441917104142</v>
      </c>
      <c r="G12" s="34"/>
    </row>
    <row r="13" spans="1:9" x14ac:dyDescent="0.25">
      <c r="A13" s="11" t="s">
        <v>20</v>
      </c>
      <c r="B13" s="118">
        <v>147.91908664999997</v>
      </c>
      <c r="C13" s="118">
        <v>160.70592879</v>
      </c>
      <c r="D13" s="118">
        <v>12.786842140000033</v>
      </c>
      <c r="E13" s="119">
        <v>8.6444842444543646E-2</v>
      </c>
      <c r="G13" s="34"/>
    </row>
    <row r="14" spans="1:9" x14ac:dyDescent="0.25">
      <c r="A14" s="11" t="s">
        <v>21</v>
      </c>
      <c r="B14" s="118">
        <v>567.83243306999998</v>
      </c>
      <c r="C14" s="118">
        <v>651.77371617999995</v>
      </c>
      <c r="D14" s="118">
        <v>83.941283109999972</v>
      </c>
      <c r="E14" s="119">
        <v>0.14782756007114517</v>
      </c>
      <c r="G14" s="34"/>
    </row>
    <row r="15" spans="1:9" x14ac:dyDescent="0.25">
      <c r="A15" s="12" t="s">
        <v>22</v>
      </c>
      <c r="B15" s="116">
        <v>13063.861897090001</v>
      </c>
      <c r="C15" s="116">
        <v>20768.805577720002</v>
      </c>
      <c r="D15" s="116">
        <v>7704.9436806300018</v>
      </c>
      <c r="E15" s="117">
        <v>0.58979065618768467</v>
      </c>
      <c r="G15" s="34"/>
    </row>
    <row r="16" spans="1:9" x14ac:dyDescent="0.25">
      <c r="A16" s="51" t="s">
        <v>23</v>
      </c>
      <c r="B16" s="134">
        <v>12819.05827625</v>
      </c>
      <c r="C16" s="134">
        <v>20487.282102719997</v>
      </c>
      <c r="D16" s="134">
        <v>7668.2238264699972</v>
      </c>
      <c r="E16" s="135">
        <v>0.59818932570709915</v>
      </c>
      <c r="F16" s="52"/>
      <c r="G16" s="34"/>
    </row>
    <row r="17" spans="1:10" x14ac:dyDescent="0.25">
      <c r="A17" s="13" t="s">
        <v>24</v>
      </c>
      <c r="B17" s="118">
        <v>0</v>
      </c>
      <c r="C17" s="118">
        <v>0</v>
      </c>
      <c r="D17" s="118">
        <v>0</v>
      </c>
      <c r="E17" s="119">
        <v>1</v>
      </c>
      <c r="G17" s="34"/>
    </row>
    <row r="18" spans="1:10" x14ac:dyDescent="0.25">
      <c r="A18" s="13" t="s">
        <v>25</v>
      </c>
      <c r="B18" s="118">
        <v>0</v>
      </c>
      <c r="C18" s="118">
        <v>0</v>
      </c>
      <c r="D18" s="118">
        <v>0</v>
      </c>
      <c r="E18" s="119">
        <v>1</v>
      </c>
      <c r="G18" s="34"/>
    </row>
    <row r="19" spans="1:10" x14ac:dyDescent="0.25">
      <c r="A19" s="13" t="s">
        <v>26</v>
      </c>
      <c r="B19" s="118">
        <v>74.75182362000001</v>
      </c>
      <c r="C19" s="118">
        <v>96.025614849999997</v>
      </c>
      <c r="D19" s="118">
        <v>21.273791229999986</v>
      </c>
      <c r="E19" s="119">
        <v>0.28459227079388794</v>
      </c>
      <c r="G19" s="149"/>
      <c r="H19" s="149"/>
      <c r="I19" s="149"/>
    </row>
    <row r="20" spans="1:10" x14ac:dyDescent="0.25">
      <c r="A20" s="13" t="s">
        <v>27</v>
      </c>
      <c r="B20" s="118">
        <v>89.609112659999994</v>
      </c>
      <c r="C20" s="118">
        <v>104.94063136</v>
      </c>
      <c r="D20" s="118">
        <v>15.331518700000004</v>
      </c>
      <c r="E20" s="119">
        <v>0.17109329893904568</v>
      </c>
    </row>
    <row r="21" spans="1:10" x14ac:dyDescent="0.25">
      <c r="A21" s="13" t="s">
        <v>28</v>
      </c>
      <c r="B21" s="134">
        <v>19.888715079999997</v>
      </c>
      <c r="C21" s="134">
        <v>21.017477</v>
      </c>
      <c r="D21" s="118">
        <v>1.1287619200000023</v>
      </c>
      <c r="E21" s="119">
        <v>5.6753888597613766E-2</v>
      </c>
      <c r="G21" s="34"/>
      <c r="H21" s="145"/>
      <c r="J21" s="35"/>
    </row>
    <row r="22" spans="1:10" x14ac:dyDescent="0.25">
      <c r="A22" s="13" t="s">
        <v>29</v>
      </c>
      <c r="B22" s="134">
        <v>7.2133325799999994</v>
      </c>
      <c r="C22" s="134">
        <v>7.2733847300000001</v>
      </c>
      <c r="D22" s="118">
        <v>6.0052150000000637E-2</v>
      </c>
      <c r="E22" s="119">
        <v>8.3251602964355964E-3</v>
      </c>
      <c r="G22" s="34"/>
    </row>
    <row r="23" spans="1:10" x14ac:dyDescent="0.25">
      <c r="A23" s="13" t="s">
        <v>30</v>
      </c>
      <c r="B23" s="118">
        <v>11.340049800000001</v>
      </c>
      <c r="C23" s="118">
        <v>3.5914308799999999</v>
      </c>
      <c r="D23" s="118">
        <v>-7.7486189200000011</v>
      </c>
      <c r="E23" s="119">
        <v>-0.68329672767398253</v>
      </c>
      <c r="G23" s="34"/>
    </row>
    <row r="24" spans="1:10" x14ac:dyDescent="0.25">
      <c r="A24" s="13" t="s">
        <v>31</v>
      </c>
      <c r="B24" s="118">
        <v>42.000587100000004</v>
      </c>
      <c r="C24" s="118">
        <v>48.674936180000003</v>
      </c>
      <c r="D24" s="118">
        <v>6.6743490799999989</v>
      </c>
      <c r="E24" s="119">
        <v>0.15891085198663801</v>
      </c>
      <c r="G24" s="34"/>
    </row>
    <row r="25" spans="1:10" x14ac:dyDescent="0.25">
      <c r="A25" s="12" t="s">
        <v>32</v>
      </c>
      <c r="B25" s="116">
        <v>4440.0363483200008</v>
      </c>
      <c r="C25" s="116">
        <v>4919.81387868</v>
      </c>
      <c r="D25" s="116">
        <v>479.77753035999922</v>
      </c>
      <c r="E25" s="117">
        <v>0.10805711771741122</v>
      </c>
      <c r="G25" s="34"/>
    </row>
    <row r="26" spans="1:10" x14ac:dyDescent="0.25">
      <c r="A26" s="13" t="s">
        <v>33</v>
      </c>
      <c r="B26" s="118">
        <v>949.63122808000003</v>
      </c>
      <c r="C26" s="118">
        <v>983.28598252999996</v>
      </c>
      <c r="D26" s="118">
        <v>33.654754449999928</v>
      </c>
      <c r="E26" s="119">
        <v>3.5439814377254963E-2</v>
      </c>
      <c r="G26" s="34"/>
    </row>
    <row r="27" spans="1:10" x14ac:dyDescent="0.25">
      <c r="A27" s="13" t="s">
        <v>34</v>
      </c>
      <c r="B27" s="118">
        <v>215.68674449000002</v>
      </c>
      <c r="C27" s="118">
        <v>318.68192639</v>
      </c>
      <c r="D27" s="118">
        <v>102.99518189999998</v>
      </c>
      <c r="E27" s="119">
        <v>0.47752207556164938</v>
      </c>
      <c r="G27" s="34"/>
    </row>
    <row r="28" spans="1:10" x14ac:dyDescent="0.25">
      <c r="A28" s="13" t="s">
        <v>35</v>
      </c>
      <c r="B28" s="118">
        <v>1595.5655473800002</v>
      </c>
      <c r="C28" s="118">
        <v>1946.1367034699999</v>
      </c>
      <c r="D28" s="118">
        <v>350.5711560899997</v>
      </c>
      <c r="E28" s="119">
        <v>0.21971592246125859</v>
      </c>
      <c r="G28" s="34"/>
    </row>
    <row r="29" spans="1:10" x14ac:dyDescent="0.25">
      <c r="A29" s="13" t="s">
        <v>36</v>
      </c>
      <c r="B29" s="118">
        <v>18.670051430000001</v>
      </c>
      <c r="C29" s="118">
        <v>18.267409670000003</v>
      </c>
      <c r="D29" s="118">
        <v>-0.40264175999999807</v>
      </c>
      <c r="E29" s="119">
        <v>-2.1566183762783409E-2</v>
      </c>
      <c r="G29" s="34"/>
    </row>
    <row r="30" spans="1:10" x14ac:dyDescent="0.25">
      <c r="A30" s="13" t="s">
        <v>37</v>
      </c>
      <c r="B30" s="118">
        <v>84.565291900000005</v>
      </c>
      <c r="C30" s="118">
        <v>90.332149999999999</v>
      </c>
      <c r="D30" s="118">
        <v>5.7668580999999932</v>
      </c>
      <c r="E30" s="119">
        <v>6.8194148810121868E-2</v>
      </c>
      <c r="G30" s="34"/>
    </row>
    <row r="31" spans="1:10" x14ac:dyDescent="0.25">
      <c r="A31" s="13" t="s">
        <v>38</v>
      </c>
      <c r="B31" s="118">
        <v>1125.3823796900001</v>
      </c>
      <c r="C31" s="118">
        <v>992.00789162000001</v>
      </c>
      <c r="D31" s="118">
        <v>-133.3744880700001</v>
      </c>
      <c r="E31" s="119">
        <v>-0.11851481814273623</v>
      </c>
      <c r="G31" s="34"/>
      <c r="I31" s="48"/>
      <c r="J31" s="48"/>
    </row>
    <row r="32" spans="1:10" x14ac:dyDescent="0.25">
      <c r="A32" s="13" t="s">
        <v>39</v>
      </c>
      <c r="B32" s="118">
        <v>450.53510534999998</v>
      </c>
      <c r="C32" s="118">
        <v>571.10181499999999</v>
      </c>
      <c r="D32" s="118">
        <v>120.56670965000001</v>
      </c>
      <c r="E32" s="119">
        <v>0.26760780285109487</v>
      </c>
      <c r="G32" s="34"/>
      <c r="I32" s="48"/>
      <c r="J32" s="48"/>
    </row>
    <row r="33" spans="1:13" x14ac:dyDescent="0.25">
      <c r="A33" s="12" t="s">
        <v>40</v>
      </c>
      <c r="B33" s="116">
        <v>179.65203251000003</v>
      </c>
      <c r="C33" s="116">
        <v>197.35691733999997</v>
      </c>
      <c r="D33" s="116">
        <v>17.704884829999941</v>
      </c>
      <c r="E33" s="117">
        <v>9.8550985383449197E-2</v>
      </c>
      <c r="G33" s="34"/>
      <c r="I33" s="48"/>
      <c r="J33" s="48"/>
    </row>
    <row r="34" spans="1:13" x14ac:dyDescent="0.25">
      <c r="A34" s="9" t="s">
        <v>41</v>
      </c>
      <c r="B34" s="114">
        <v>3385.4438867599997</v>
      </c>
      <c r="C34" s="114">
        <v>3892.8253762499999</v>
      </c>
      <c r="D34" s="114">
        <v>507.38148949000015</v>
      </c>
      <c r="E34" s="115">
        <v>0.14987148110009985</v>
      </c>
      <c r="G34" s="34"/>
      <c r="I34" s="48"/>
      <c r="J34" s="48"/>
      <c r="L34" s="34"/>
    </row>
    <row r="35" spans="1:13" x14ac:dyDescent="0.25">
      <c r="A35" s="13" t="s">
        <v>42</v>
      </c>
      <c r="B35" s="118">
        <v>1130.75734971</v>
      </c>
      <c r="C35" s="118">
        <v>1159.77063677</v>
      </c>
      <c r="D35" s="118">
        <v>29.013287060000039</v>
      </c>
      <c r="E35" s="119">
        <v>2.5658278557677328E-2</v>
      </c>
      <c r="G35" s="34"/>
      <c r="I35" s="48"/>
      <c r="J35" s="48"/>
      <c r="L35" s="34"/>
      <c r="M35" s="35"/>
    </row>
    <row r="36" spans="1:13" x14ac:dyDescent="0.25">
      <c r="A36" s="14" t="s">
        <v>43</v>
      </c>
      <c r="B36" s="134">
        <v>350.15261470000002</v>
      </c>
      <c r="C36" s="134">
        <v>285.48847824000001</v>
      </c>
      <c r="D36" s="134">
        <v>-64.664136460000009</v>
      </c>
      <c r="E36" s="135">
        <v>-0.18467414991432307</v>
      </c>
      <c r="F36" s="52"/>
      <c r="G36" s="34"/>
      <c r="I36" s="52"/>
      <c r="J36" s="52"/>
      <c r="L36" s="34"/>
      <c r="M36" s="105"/>
    </row>
    <row r="37" spans="1:13" x14ac:dyDescent="0.25">
      <c r="A37" s="13" t="s">
        <v>44</v>
      </c>
      <c r="B37" s="134">
        <v>178.79909094999999</v>
      </c>
      <c r="C37" s="134">
        <v>109.96882321</v>
      </c>
      <c r="D37" s="134">
        <v>-68.830267739999996</v>
      </c>
      <c r="E37" s="135">
        <v>-0.38495871189439068</v>
      </c>
      <c r="G37" s="34"/>
      <c r="I37" s="48"/>
      <c r="J37" s="48"/>
      <c r="L37" s="34"/>
      <c r="M37" s="35"/>
    </row>
    <row r="38" spans="1:13" x14ac:dyDescent="0.25">
      <c r="A38" s="13" t="s">
        <v>45</v>
      </c>
      <c r="B38" s="118">
        <v>84.854134720000005</v>
      </c>
      <c r="C38" s="118">
        <v>84.914240280000001</v>
      </c>
      <c r="D38" s="118">
        <v>6.0105559999996672E-2</v>
      </c>
      <c r="E38" s="119">
        <v>7.0833979037465689E-4</v>
      </c>
      <c r="G38" s="34"/>
    </row>
    <row r="39" spans="1:13" x14ac:dyDescent="0.25">
      <c r="A39" s="13" t="s">
        <v>46</v>
      </c>
      <c r="B39" s="118">
        <v>0</v>
      </c>
      <c r="C39" s="118">
        <v>0</v>
      </c>
      <c r="D39" s="118">
        <v>0</v>
      </c>
      <c r="E39" s="119">
        <v>1</v>
      </c>
      <c r="G39" s="34"/>
      <c r="I39" s="34"/>
      <c r="J39" s="34"/>
    </row>
    <row r="40" spans="1:13" x14ac:dyDescent="0.25">
      <c r="A40" s="13" t="s">
        <v>47</v>
      </c>
      <c r="B40" s="118">
        <v>177.80047024000001</v>
      </c>
      <c r="C40" s="118">
        <v>187.56415008000002</v>
      </c>
      <c r="D40" s="118">
        <v>9.7636798400000089</v>
      </c>
      <c r="E40" s="119">
        <v>5.4913689636594931E-2</v>
      </c>
      <c r="G40" s="149"/>
      <c r="H40" s="149"/>
      <c r="I40" s="149"/>
      <c r="J40" s="149"/>
    </row>
    <row r="41" spans="1:13" x14ac:dyDescent="0.25">
      <c r="A41" s="13" t="s">
        <v>48</v>
      </c>
      <c r="B41" s="118">
        <v>90.713640510000005</v>
      </c>
      <c r="C41" s="118">
        <v>71.565598080000001</v>
      </c>
      <c r="D41" s="118">
        <v>-19.148042430000004</v>
      </c>
      <c r="E41" s="119">
        <v>-0.21108228401316531</v>
      </c>
      <c r="J41" s="35"/>
    </row>
    <row r="42" spans="1:13" x14ac:dyDescent="0.25">
      <c r="A42" s="13" t="s">
        <v>49</v>
      </c>
      <c r="B42" s="118">
        <v>1210.81399033</v>
      </c>
      <c r="C42" s="118">
        <v>1747.8974061500001</v>
      </c>
      <c r="D42" s="118">
        <v>537.08341582000003</v>
      </c>
      <c r="E42" s="119">
        <v>0.44357219202069276</v>
      </c>
      <c r="G42" s="145"/>
      <c r="H42" s="145"/>
      <c r="I42" s="144"/>
      <c r="J42" s="35"/>
    </row>
    <row r="43" spans="1:13" x14ac:dyDescent="0.25">
      <c r="A43" s="13" t="s">
        <v>50</v>
      </c>
      <c r="B43" s="118">
        <v>161.55259560000002</v>
      </c>
      <c r="C43" s="118">
        <v>245.65604344000002</v>
      </c>
      <c r="D43" s="118">
        <v>84.103447840000001</v>
      </c>
      <c r="E43" s="119">
        <v>0.52059484112677423</v>
      </c>
      <c r="G43" s="34"/>
    </row>
    <row r="44" spans="1:13" x14ac:dyDescent="0.25">
      <c r="A44" s="15" t="s">
        <v>51</v>
      </c>
      <c r="B44" s="114">
        <v>29222.052356839999</v>
      </c>
      <c r="C44" s="114">
        <v>30609.770070449998</v>
      </c>
      <c r="D44" s="114">
        <v>1387.7177136099999</v>
      </c>
      <c r="E44" s="115">
        <v>4.7488714915165042E-2</v>
      </c>
      <c r="G44" s="34"/>
    </row>
    <row r="45" spans="1:13" x14ac:dyDescent="0.25">
      <c r="A45" s="12" t="s">
        <v>52</v>
      </c>
      <c r="B45" s="116">
        <v>15237.703754209999</v>
      </c>
      <c r="C45" s="116">
        <v>17037.81262357</v>
      </c>
      <c r="D45" s="116">
        <v>1800.1088693600013</v>
      </c>
      <c r="E45" s="117">
        <v>0.11813517957800257</v>
      </c>
      <c r="G45" s="34"/>
    </row>
    <row r="46" spans="1:13" x14ac:dyDescent="0.25">
      <c r="A46" s="13" t="s">
        <v>53</v>
      </c>
      <c r="B46" s="118">
        <v>15237.703754209999</v>
      </c>
      <c r="C46" s="118">
        <v>17037.81262357</v>
      </c>
      <c r="D46" s="118">
        <v>1800.1088693600013</v>
      </c>
      <c r="E46" s="119">
        <v>0.11813517957800257</v>
      </c>
      <c r="G46" s="34"/>
    </row>
    <row r="47" spans="1:13" x14ac:dyDescent="0.25">
      <c r="A47" s="12" t="s">
        <v>54</v>
      </c>
      <c r="B47" s="116">
        <v>11732.544530999998</v>
      </c>
      <c r="C47" s="116">
        <v>11160.44066756</v>
      </c>
      <c r="D47" s="116">
        <v>-572.10386343999744</v>
      </c>
      <c r="E47" s="117">
        <v>-4.876213015244657E-2</v>
      </c>
      <c r="G47" s="34"/>
    </row>
    <row r="48" spans="1:13" x14ac:dyDescent="0.25">
      <c r="A48" s="13" t="s">
        <v>55</v>
      </c>
      <c r="B48" s="134">
        <v>595.15114514999982</v>
      </c>
      <c r="C48" s="134">
        <v>797.28115762999994</v>
      </c>
      <c r="D48" s="134">
        <v>202.13001248000012</v>
      </c>
      <c r="E48" s="135">
        <v>0.33962803252114382</v>
      </c>
      <c r="F48" s="52"/>
      <c r="G48" s="34"/>
    </row>
    <row r="49" spans="1:11" x14ac:dyDescent="0.25">
      <c r="A49" s="13" t="s">
        <v>56</v>
      </c>
      <c r="B49" s="134">
        <v>1694.5606110899998</v>
      </c>
      <c r="C49" s="134">
        <v>1800.8217640999999</v>
      </c>
      <c r="D49" s="134">
        <v>106.26115301000004</v>
      </c>
      <c r="E49" s="135">
        <v>6.2707201096601217E-2</v>
      </c>
      <c r="F49" s="52"/>
      <c r="G49" s="149"/>
      <c r="H49" s="149"/>
      <c r="I49" s="149"/>
    </row>
    <row r="50" spans="1:11" x14ac:dyDescent="0.25">
      <c r="A50" s="13" t="s">
        <v>57</v>
      </c>
      <c r="B50" s="134">
        <v>44.031536580000001</v>
      </c>
      <c r="C50" s="134">
        <v>50.2991715</v>
      </c>
      <c r="D50" s="134">
        <v>6.267634919999999</v>
      </c>
      <c r="E50" s="135">
        <v>0.1423442243177786</v>
      </c>
      <c r="F50" s="52"/>
      <c r="G50" s="34"/>
    </row>
    <row r="51" spans="1:11" x14ac:dyDescent="0.25">
      <c r="A51" s="13" t="s">
        <v>58</v>
      </c>
      <c r="B51" s="134">
        <v>2953.0595129899998</v>
      </c>
      <c r="C51" s="134">
        <v>2459.99928916</v>
      </c>
      <c r="D51" s="134">
        <v>-493.06022382999981</v>
      </c>
      <c r="E51" s="135">
        <v>-0.16696589474784129</v>
      </c>
      <c r="F51" s="52"/>
      <c r="G51" s="34"/>
      <c r="H51" s="48"/>
      <c r="I51" s="35"/>
    </row>
    <row r="52" spans="1:11" x14ac:dyDescent="0.25">
      <c r="A52" s="13" t="s">
        <v>59</v>
      </c>
      <c r="B52" s="134">
        <v>4783.7648558599994</v>
      </c>
      <c r="C52" s="134">
        <v>4100.2195156600001</v>
      </c>
      <c r="D52" s="134">
        <v>-683.54534019999937</v>
      </c>
      <c r="E52" s="135">
        <v>-0.14288857433338775</v>
      </c>
      <c r="F52" s="52"/>
      <c r="G52" s="52"/>
      <c r="H52" s="35"/>
      <c r="I52" s="34"/>
    </row>
    <row r="53" spans="1:11" x14ac:dyDescent="0.25">
      <c r="A53" s="13" t="s">
        <v>60</v>
      </c>
      <c r="B53" s="134">
        <v>770.56796124000005</v>
      </c>
      <c r="C53" s="134">
        <v>805.26242241</v>
      </c>
      <c r="D53" s="134">
        <v>34.694461169999954</v>
      </c>
      <c r="E53" s="135">
        <v>4.502453114475391E-2</v>
      </c>
      <c r="G53" s="35"/>
    </row>
    <row r="54" spans="1:11" x14ac:dyDescent="0.25">
      <c r="A54" s="13" t="s">
        <v>61</v>
      </c>
      <c r="B54" s="134">
        <v>891.40890809000007</v>
      </c>
      <c r="C54" s="134">
        <v>1146.5573471</v>
      </c>
      <c r="D54" s="134">
        <v>255.14843900999995</v>
      </c>
      <c r="E54" s="135">
        <v>0.28623052416729844</v>
      </c>
      <c r="G54" s="34"/>
    </row>
    <row r="55" spans="1:11" x14ac:dyDescent="0.25">
      <c r="A55" s="13" t="s">
        <v>39</v>
      </c>
      <c r="B55" s="134">
        <v>0</v>
      </c>
      <c r="C55" s="134">
        <v>0</v>
      </c>
      <c r="D55" s="134">
        <v>0</v>
      </c>
      <c r="E55" s="135">
        <v>1</v>
      </c>
      <c r="G55" s="34"/>
    </row>
    <row r="56" spans="1:11" x14ac:dyDescent="0.25">
      <c r="A56" s="12" t="s">
        <v>62</v>
      </c>
      <c r="B56" s="136">
        <v>2078.76186534</v>
      </c>
      <c r="C56" s="136">
        <v>2245.2012638399997</v>
      </c>
      <c r="D56" s="136">
        <v>166.4393984999997</v>
      </c>
      <c r="E56" s="137">
        <v>8.0066601795572678E-2</v>
      </c>
      <c r="G56" s="34"/>
    </row>
    <row r="57" spans="1:11" x14ac:dyDescent="0.25">
      <c r="A57" s="13" t="s">
        <v>63</v>
      </c>
      <c r="B57" s="134">
        <v>1631.20274331</v>
      </c>
      <c r="C57" s="134">
        <v>1770.45388832</v>
      </c>
      <c r="D57" s="134">
        <v>139.25114501000007</v>
      </c>
      <c r="E57" s="135">
        <v>8.5367159650206803E-2</v>
      </c>
      <c r="G57" s="48"/>
      <c r="H57" s="145"/>
    </row>
    <row r="58" spans="1:11" x14ac:dyDescent="0.25">
      <c r="A58" s="13" t="s">
        <v>64</v>
      </c>
      <c r="B58" s="134">
        <v>313.03604016000003</v>
      </c>
      <c r="C58" s="134">
        <v>339.09299369000001</v>
      </c>
      <c r="D58" s="134">
        <v>26.056953529999987</v>
      </c>
      <c r="E58" s="135">
        <v>8.3239468262765071E-2</v>
      </c>
      <c r="G58" s="34"/>
      <c r="H58" s="35"/>
      <c r="K58" s="35"/>
    </row>
    <row r="59" spans="1:11" x14ac:dyDescent="0.25">
      <c r="A59" s="13" t="s">
        <v>7</v>
      </c>
      <c r="B59" s="118">
        <v>0</v>
      </c>
      <c r="C59" s="118">
        <v>0</v>
      </c>
      <c r="D59" s="118">
        <v>0</v>
      </c>
      <c r="E59" s="119">
        <v>1</v>
      </c>
      <c r="G59" s="34"/>
    </row>
    <row r="60" spans="1:11" x14ac:dyDescent="0.25">
      <c r="A60" s="13" t="s">
        <v>65</v>
      </c>
      <c r="B60" s="118">
        <v>134.51850954</v>
      </c>
      <c r="C60" s="118">
        <v>135.63583732999999</v>
      </c>
      <c r="D60" s="118">
        <v>1.1173277899999903</v>
      </c>
      <c r="E60" s="119">
        <v>8.3061267465778243E-3</v>
      </c>
      <c r="G60" s="34"/>
    </row>
    <row r="61" spans="1:11" x14ac:dyDescent="0.25">
      <c r="A61" s="13" t="s">
        <v>66</v>
      </c>
      <c r="B61" s="118">
        <v>4.5723300000000003E-3</v>
      </c>
      <c r="C61" s="118">
        <v>1.8544499999999998E-2</v>
      </c>
      <c r="D61" s="118">
        <v>1.3972169999999999E-2</v>
      </c>
      <c r="E61" s="119">
        <v>3.0558096200405478</v>
      </c>
      <c r="G61" s="34"/>
    </row>
    <row r="62" spans="1:11" x14ac:dyDescent="0.25">
      <c r="A62" s="12" t="s">
        <v>67</v>
      </c>
      <c r="B62" s="116">
        <v>173.04220629000002</v>
      </c>
      <c r="C62" s="116">
        <v>166.31551547999999</v>
      </c>
      <c r="D62" s="116">
        <v>-6.7266908100000364</v>
      </c>
      <c r="E62" s="117">
        <v>-3.8873122079400857E-2</v>
      </c>
      <c r="G62" s="34"/>
    </row>
    <row r="63" spans="1:11" x14ac:dyDescent="0.25">
      <c r="A63" s="17" t="s">
        <v>68</v>
      </c>
      <c r="B63" s="114">
        <v>700.51181507000001</v>
      </c>
      <c r="C63" s="114">
        <v>721.52396996999994</v>
      </c>
      <c r="D63" s="114">
        <v>21.012154899999928</v>
      </c>
      <c r="E63" s="115">
        <v>2.9995432550841805E-2</v>
      </c>
      <c r="G63" s="34"/>
    </row>
    <row r="64" spans="1:11" x14ac:dyDescent="0.25">
      <c r="A64" s="13" t="s">
        <v>69</v>
      </c>
      <c r="B64" s="134">
        <v>700.51181507000001</v>
      </c>
      <c r="C64" s="134">
        <v>721.52396996999994</v>
      </c>
      <c r="D64" s="134">
        <v>21.012154899999928</v>
      </c>
      <c r="E64" s="135">
        <v>2.9995432550841805E-2</v>
      </c>
      <c r="F64" s="52"/>
      <c r="G64" s="34"/>
    </row>
    <row r="65" spans="1:12" x14ac:dyDescent="0.25">
      <c r="A65" s="13" t="s">
        <v>39</v>
      </c>
      <c r="B65" s="118">
        <v>0</v>
      </c>
      <c r="C65" s="118">
        <v>0</v>
      </c>
      <c r="D65" s="118">
        <v>0</v>
      </c>
      <c r="E65" s="119">
        <v>1</v>
      </c>
      <c r="G65" s="34"/>
    </row>
    <row r="66" spans="1:12" x14ac:dyDescent="0.25">
      <c r="A66" s="17" t="s">
        <v>70</v>
      </c>
      <c r="B66" s="114">
        <v>121.58788027</v>
      </c>
      <c r="C66" s="114">
        <v>128.30603794999999</v>
      </c>
      <c r="D66" s="114">
        <v>6.7181576799999903</v>
      </c>
      <c r="E66" s="115">
        <v>5.525351429008829E-2</v>
      </c>
      <c r="G66" s="34"/>
    </row>
    <row r="67" spans="1:12" x14ac:dyDescent="0.25">
      <c r="A67" s="13" t="s">
        <v>71</v>
      </c>
      <c r="B67" s="118">
        <v>121.58788027</v>
      </c>
      <c r="C67" s="118">
        <v>128.30603794999999</v>
      </c>
      <c r="D67" s="118">
        <v>6.7181576799999903</v>
      </c>
      <c r="E67" s="119">
        <v>5.525351429008829E-2</v>
      </c>
      <c r="G67" s="34"/>
      <c r="H67" s="144"/>
      <c r="I67" s="144"/>
      <c r="J67" s="35"/>
    </row>
    <row r="68" spans="1:12" x14ac:dyDescent="0.25">
      <c r="A68" s="17" t="s">
        <v>72</v>
      </c>
      <c r="B68" s="114">
        <v>388.23652880000003</v>
      </c>
      <c r="C68" s="114">
        <v>425.95454004999993</v>
      </c>
      <c r="D68" s="114">
        <v>37.718011249999904</v>
      </c>
      <c r="E68" s="115">
        <v>9.7152144252325989E-2</v>
      </c>
      <c r="G68" s="34"/>
    </row>
    <row r="69" spans="1:12" x14ac:dyDescent="0.25">
      <c r="A69" s="13" t="s">
        <v>73</v>
      </c>
      <c r="B69" s="134">
        <v>382.3109078</v>
      </c>
      <c r="C69" s="134">
        <v>419.87135278</v>
      </c>
      <c r="D69" s="134">
        <v>37.56044498</v>
      </c>
      <c r="E69" s="135">
        <v>9.8245810448205129E-2</v>
      </c>
      <c r="F69"/>
    </row>
    <row r="70" spans="1:12" x14ac:dyDescent="0.25">
      <c r="A70" s="13" t="s">
        <v>74</v>
      </c>
      <c r="B70" s="118">
        <v>5.9256209999999996</v>
      </c>
      <c r="C70" s="118">
        <v>6.0831872699999998</v>
      </c>
      <c r="D70" s="118">
        <v>0.15756627000000023</v>
      </c>
      <c r="E70" s="119">
        <v>2.6590676318988482E-2</v>
      </c>
      <c r="G70" s="34"/>
      <c r="H70" s="35"/>
    </row>
    <row r="71" spans="1:12" x14ac:dyDescent="0.25">
      <c r="A71" s="17" t="s">
        <v>75</v>
      </c>
      <c r="B71" s="114">
        <v>953.1096570499999</v>
      </c>
      <c r="C71" s="114">
        <v>1169.2277213299997</v>
      </c>
      <c r="D71" s="114">
        <v>216.11806427999977</v>
      </c>
      <c r="E71" s="115">
        <v>0.22675047166022178</v>
      </c>
      <c r="G71" s="34"/>
    </row>
    <row r="72" spans="1:12" x14ac:dyDescent="0.25">
      <c r="A72" s="13" t="s">
        <v>76</v>
      </c>
      <c r="B72" s="118">
        <v>0</v>
      </c>
      <c r="C72" s="118">
        <v>335.15796756999998</v>
      </c>
      <c r="D72" s="118">
        <v>335.15796756999998</v>
      </c>
      <c r="E72" s="119">
        <v>1</v>
      </c>
      <c r="G72" s="34"/>
    </row>
    <row r="73" spans="1:12" x14ac:dyDescent="0.25">
      <c r="A73" s="13" t="s">
        <v>77</v>
      </c>
      <c r="B73" s="118">
        <v>65.738867209999995</v>
      </c>
      <c r="C73" s="118">
        <v>14.34607115</v>
      </c>
      <c r="D73" s="118">
        <v>-51.392796059999995</v>
      </c>
      <c r="E73" s="119">
        <v>-0.78177185341250111</v>
      </c>
      <c r="G73" s="34"/>
    </row>
    <row r="74" spans="1:12" x14ac:dyDescent="0.25">
      <c r="A74" s="13" t="s">
        <v>78</v>
      </c>
      <c r="B74" s="118">
        <v>6.4576327199999994</v>
      </c>
      <c r="C74" s="118">
        <v>3.7983228599999999</v>
      </c>
      <c r="D74" s="118">
        <v>-2.6593098599999996</v>
      </c>
      <c r="E74" s="119">
        <v>-0.41180878122161146</v>
      </c>
      <c r="G74" s="34"/>
    </row>
    <row r="75" spans="1:12" x14ac:dyDescent="0.25">
      <c r="A75" s="13" t="s">
        <v>79</v>
      </c>
      <c r="B75" s="118">
        <v>879.83150698999998</v>
      </c>
      <c r="C75" s="118">
        <v>813.40163792999999</v>
      </c>
      <c r="D75" s="118">
        <v>-66.429869059999987</v>
      </c>
      <c r="E75" s="119">
        <v>-7.5502944066260902E-2</v>
      </c>
      <c r="G75" s="34"/>
    </row>
    <row r="76" spans="1:12" x14ac:dyDescent="0.25">
      <c r="A76" s="13" t="s">
        <v>80</v>
      </c>
      <c r="B76" s="118">
        <v>1.0816501300000001</v>
      </c>
      <c r="C76" s="118">
        <v>2.5237218200000004</v>
      </c>
      <c r="D76" s="118">
        <v>1.4420716900000004</v>
      </c>
      <c r="E76" s="119">
        <v>1.3332145487746581</v>
      </c>
      <c r="G76" s="34"/>
    </row>
    <row r="77" spans="1:12" x14ac:dyDescent="0.25">
      <c r="A77" s="18" t="s">
        <v>81</v>
      </c>
      <c r="B77" s="120">
        <v>60705.011694389999</v>
      </c>
      <c r="C77" s="120">
        <v>71867.950497960002</v>
      </c>
      <c r="D77" s="121">
        <v>11162.938803570003</v>
      </c>
      <c r="E77" s="122">
        <v>0.18388825719642554</v>
      </c>
      <c r="G77" s="34"/>
    </row>
    <row r="78" spans="1:12" x14ac:dyDescent="0.25">
      <c r="A78" s="113" t="s">
        <v>94</v>
      </c>
      <c r="B78" s="40"/>
      <c r="C78" s="40"/>
      <c r="E78" s="50"/>
    </row>
    <row r="79" spans="1:12" x14ac:dyDescent="0.25">
      <c r="A79" s="54"/>
      <c r="B79" s="4"/>
      <c r="C79" s="55"/>
      <c r="D79" s="56"/>
      <c r="E79" s="57"/>
      <c r="F79" s="40"/>
      <c r="L79" s="35"/>
    </row>
    <row r="80" spans="1:12" x14ac:dyDescent="0.25">
      <c r="A80" s="54"/>
    </row>
    <row r="81" spans="1:5" x14ac:dyDescent="0.25">
      <c r="A81" s="54"/>
      <c r="B81" s="4"/>
    </row>
    <row r="82" spans="1:5" x14ac:dyDescent="0.25">
      <c r="A82" s="58"/>
    </row>
    <row r="83" spans="1:5" x14ac:dyDescent="0.25">
      <c r="A83" s="53"/>
      <c r="D83" s="3"/>
      <c r="E83"/>
    </row>
    <row r="84" spans="1:5" x14ac:dyDescent="0.25">
      <c r="A84" s="53"/>
      <c r="D84" s="3"/>
      <c r="E84"/>
    </row>
    <row r="85" spans="1:5" x14ac:dyDescent="0.25">
      <c r="A85" s="53"/>
      <c r="D85" s="3"/>
      <c r="E85"/>
    </row>
    <row r="86" spans="1:5" x14ac:dyDescent="0.25">
      <c r="A86" s="53"/>
      <c r="D86" s="3"/>
      <c r="E86"/>
    </row>
    <row r="87" spans="1:5" x14ac:dyDescent="0.25">
      <c r="A87" s="59"/>
      <c r="B87" s="60"/>
      <c r="D87" s="3"/>
      <c r="E87"/>
    </row>
    <row r="88" spans="1:5" x14ac:dyDescent="0.25">
      <c r="A88" s="40"/>
      <c r="D88" s="3"/>
      <c r="E88"/>
    </row>
    <row r="89" spans="1:5" x14ac:dyDescent="0.25">
      <c r="A89" s="40"/>
      <c r="B89" s="61"/>
      <c r="C89" s="61"/>
      <c r="D89" s="49"/>
    </row>
    <row r="91" spans="1:5" x14ac:dyDescent="0.25">
      <c r="A91" s="60"/>
      <c r="B91" s="49"/>
    </row>
    <row r="92" spans="1:5" x14ac:dyDescent="0.25">
      <c r="B92" s="49"/>
    </row>
    <row r="95" spans="1:5" x14ac:dyDescent="0.25">
      <c r="B95" s="61"/>
    </row>
  </sheetData>
  <mergeCells count="5">
    <mergeCell ref="B3:C3"/>
    <mergeCell ref="D3:E3"/>
    <mergeCell ref="G19:I19"/>
    <mergeCell ref="G40:J40"/>
    <mergeCell ref="G49:I4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53E7D-56FD-4DC5-BBA9-F04C26C1C00E}">
  <dimension ref="A1:J96"/>
  <sheetViews>
    <sheetView showGridLines="0" zoomScaleNormal="100" workbookViewId="0">
      <pane ySplit="4" topLeftCell="A62" activePane="bottomLeft" state="frozen"/>
      <selection pane="bottomLeft" sqref="A1:E77"/>
    </sheetView>
  </sheetViews>
  <sheetFormatPr defaultColWidth="9.140625" defaultRowHeight="15" x14ac:dyDescent="0.25"/>
  <cols>
    <col min="1" max="1" width="78.42578125" style="2" bestFit="1" customWidth="1"/>
    <col min="2" max="2" width="15.42578125" style="2" customWidth="1"/>
    <col min="3" max="3" width="17.42578125" style="2" customWidth="1"/>
    <col min="4" max="4" width="13.5703125" style="2" customWidth="1"/>
    <col min="5" max="5" width="13.140625" style="3" customWidth="1"/>
    <col min="6" max="6" width="11.5703125" bestFit="1" customWidth="1"/>
    <col min="8" max="9" width="11.5703125" bestFit="1" customWidth="1"/>
    <col min="10" max="10" width="15.7109375" customWidth="1"/>
  </cols>
  <sheetData>
    <row r="1" spans="1:5" x14ac:dyDescent="0.25">
      <c r="A1" s="1" t="s">
        <v>8</v>
      </c>
    </row>
    <row r="2" spans="1:5" x14ac:dyDescent="0.25">
      <c r="A2" s="1" t="s">
        <v>99</v>
      </c>
    </row>
    <row r="3" spans="1:5" x14ac:dyDescent="0.25">
      <c r="A3" s="1" t="s">
        <v>1</v>
      </c>
      <c r="B3" s="146" t="s">
        <v>2</v>
      </c>
      <c r="C3" s="147"/>
      <c r="D3" s="146" t="s">
        <v>3</v>
      </c>
      <c r="E3" s="147"/>
    </row>
    <row r="4" spans="1:5" x14ac:dyDescent="0.25">
      <c r="A4" s="6" t="s">
        <v>4</v>
      </c>
      <c r="B4" s="5">
        <v>2023</v>
      </c>
      <c r="C4" s="5" t="s">
        <v>88</v>
      </c>
      <c r="D4" s="5" t="s">
        <v>5</v>
      </c>
      <c r="E4" s="5" t="s">
        <v>6</v>
      </c>
    </row>
    <row r="5" spans="1:5" x14ac:dyDescent="0.25">
      <c r="A5" s="7"/>
      <c r="B5" s="8"/>
    </row>
    <row r="6" spans="1:5" x14ac:dyDescent="0.25">
      <c r="A6" s="9" t="s">
        <v>13</v>
      </c>
      <c r="B6" s="123">
        <v>317984.26621763001</v>
      </c>
      <c r="C6" s="123">
        <v>352284.25292429992</v>
      </c>
      <c r="D6" s="114">
        <v>34299.986706669908</v>
      </c>
      <c r="E6" s="115">
        <v>0.10786693038200457</v>
      </c>
    </row>
    <row r="7" spans="1:5" x14ac:dyDescent="0.25">
      <c r="A7" s="10" t="s">
        <v>14</v>
      </c>
      <c r="B7" s="124">
        <v>93641.724082469998</v>
      </c>
      <c r="C7" s="124">
        <v>107196.08853735001</v>
      </c>
      <c r="D7" s="116">
        <v>13554.364454880008</v>
      </c>
      <c r="E7" s="117">
        <v>0.14474706214232791</v>
      </c>
    </row>
    <row r="8" spans="1:5" x14ac:dyDescent="0.25">
      <c r="A8" s="11" t="s">
        <v>15</v>
      </c>
      <c r="B8" s="125">
        <v>5353.5804453400006</v>
      </c>
      <c r="C8" s="125">
        <v>5404.7470083099988</v>
      </c>
      <c r="D8" s="118">
        <v>51.166562969998267</v>
      </c>
      <c r="E8" s="119">
        <v>9.5574472995050286E-3</v>
      </c>
    </row>
    <row r="9" spans="1:5" x14ac:dyDescent="0.25">
      <c r="A9" s="11" t="s">
        <v>16</v>
      </c>
      <c r="B9" s="125">
        <v>72549.872053740008</v>
      </c>
      <c r="C9" s="125">
        <v>83507.54596737001</v>
      </c>
      <c r="D9" s="118">
        <v>10957.673913630002</v>
      </c>
      <c r="E9" s="119">
        <v>0.15103643333117533</v>
      </c>
    </row>
    <row r="10" spans="1:5" x14ac:dyDescent="0.25">
      <c r="A10" s="11" t="s">
        <v>17</v>
      </c>
      <c r="B10" s="125">
        <v>6575.8960416999998</v>
      </c>
      <c r="C10" s="125">
        <v>7484.5717237400004</v>
      </c>
      <c r="D10" s="118">
        <v>908.67568204000054</v>
      </c>
      <c r="E10" s="119">
        <v>0.13818279307911463</v>
      </c>
    </row>
    <row r="11" spans="1:5" x14ac:dyDescent="0.25">
      <c r="A11" s="11" t="s">
        <v>18</v>
      </c>
      <c r="B11" s="125">
        <v>528.37726048000002</v>
      </c>
      <c r="C11" s="125">
        <v>692.87411035999992</v>
      </c>
      <c r="D11" s="118">
        <v>164.4968498799999</v>
      </c>
      <c r="E11" s="119">
        <v>0.31132462008407424</v>
      </c>
    </row>
    <row r="12" spans="1:5" x14ac:dyDescent="0.25">
      <c r="A12" s="11" t="s">
        <v>19</v>
      </c>
      <c r="B12" s="125">
        <v>990.99626737000006</v>
      </c>
      <c r="C12" s="125">
        <v>1029.2598283500001</v>
      </c>
      <c r="D12" s="118">
        <v>38.263560980000079</v>
      </c>
      <c r="E12" s="119">
        <v>3.8611205954940164E-2</v>
      </c>
    </row>
    <row r="13" spans="1:5" x14ac:dyDescent="0.25">
      <c r="A13" s="11" t="s">
        <v>20</v>
      </c>
      <c r="B13" s="125">
        <v>1801.5180917299999</v>
      </c>
      <c r="C13" s="125">
        <v>1906.1563587200001</v>
      </c>
      <c r="D13" s="118">
        <v>104.63826699000015</v>
      </c>
      <c r="E13" s="119">
        <v>5.8083383936220034E-2</v>
      </c>
    </row>
    <row r="14" spans="1:5" x14ac:dyDescent="0.25">
      <c r="A14" s="11" t="s">
        <v>21</v>
      </c>
      <c r="B14" s="125">
        <v>5841.4839221099992</v>
      </c>
      <c r="C14" s="125">
        <v>7170.9335405000002</v>
      </c>
      <c r="D14" s="118">
        <v>1329.449618390001</v>
      </c>
      <c r="E14" s="119">
        <v>0.22758765343135479</v>
      </c>
    </row>
    <row r="15" spans="1:5" x14ac:dyDescent="0.25">
      <c r="A15" s="12" t="s">
        <v>22</v>
      </c>
      <c r="B15" s="124">
        <v>170858.06479028004</v>
      </c>
      <c r="C15" s="124">
        <v>178012.08030855999</v>
      </c>
      <c r="D15" s="116">
        <v>7154.0155182799499</v>
      </c>
      <c r="E15" s="117">
        <v>4.1871102350721001E-2</v>
      </c>
    </row>
    <row r="16" spans="1:5" x14ac:dyDescent="0.25">
      <c r="A16" s="51" t="s">
        <v>23</v>
      </c>
      <c r="B16" s="138">
        <v>167830.17070369</v>
      </c>
      <c r="C16" s="138">
        <v>172323.18697794998</v>
      </c>
      <c r="D16" s="134">
        <v>4493.0162742599787</v>
      </c>
      <c r="E16" s="135">
        <v>2.6771207199643321E-2</v>
      </c>
    </row>
    <row r="17" spans="1:7" x14ac:dyDescent="0.25">
      <c r="A17" s="13" t="s">
        <v>24</v>
      </c>
      <c r="B17" s="125">
        <v>0</v>
      </c>
      <c r="C17" s="125">
        <v>0</v>
      </c>
      <c r="D17" s="118">
        <v>0</v>
      </c>
      <c r="E17" s="119">
        <v>1</v>
      </c>
    </row>
    <row r="18" spans="1:7" x14ac:dyDescent="0.25">
      <c r="A18" s="13" t="s">
        <v>25</v>
      </c>
      <c r="B18" s="125">
        <v>0</v>
      </c>
      <c r="C18" s="125">
        <v>2274.9666726400001</v>
      </c>
      <c r="D18" s="118">
        <v>2274.9666726400001</v>
      </c>
      <c r="E18" s="119">
        <v>1</v>
      </c>
    </row>
    <row r="19" spans="1:7" x14ac:dyDescent="0.25">
      <c r="A19" s="13" t="s">
        <v>26</v>
      </c>
      <c r="B19" s="125">
        <v>742.97947160999991</v>
      </c>
      <c r="C19" s="125">
        <v>921.85877503000006</v>
      </c>
      <c r="D19" s="118">
        <v>178.87930342000016</v>
      </c>
      <c r="E19" s="119">
        <v>0.24075941564358105</v>
      </c>
    </row>
    <row r="20" spans="1:7" x14ac:dyDescent="0.25">
      <c r="A20" s="13" t="s">
        <v>27</v>
      </c>
      <c r="B20" s="125">
        <v>1168.1203170199999</v>
      </c>
      <c r="C20" s="125">
        <v>1332.5441782600001</v>
      </c>
      <c r="D20" s="118">
        <v>164.42386124000018</v>
      </c>
      <c r="E20" s="119">
        <v>0.140759354018825</v>
      </c>
    </row>
    <row r="21" spans="1:7" x14ac:dyDescent="0.25">
      <c r="A21" s="13" t="s">
        <v>28</v>
      </c>
      <c r="B21" s="125">
        <v>219.37067835999997</v>
      </c>
      <c r="C21" s="125">
        <v>225.62645700000002</v>
      </c>
      <c r="D21" s="118">
        <v>6.2557786400000452</v>
      </c>
      <c r="E21" s="119">
        <v>2.8516931646324961E-2</v>
      </c>
    </row>
    <row r="22" spans="1:7" x14ac:dyDescent="0.25">
      <c r="A22" s="13" t="s">
        <v>29</v>
      </c>
      <c r="B22" s="125">
        <v>75.665678979999996</v>
      </c>
      <c r="C22" s="125">
        <v>91.078618759999998</v>
      </c>
      <c r="D22" s="118">
        <v>15.412939780000002</v>
      </c>
      <c r="E22" s="119">
        <v>0.20369789827794915</v>
      </c>
    </row>
    <row r="23" spans="1:7" x14ac:dyDescent="0.25">
      <c r="A23" s="13" t="s">
        <v>30</v>
      </c>
      <c r="B23" s="125">
        <v>145.50879002000002</v>
      </c>
      <c r="C23" s="125">
        <v>163.80258375999998</v>
      </c>
      <c r="D23" s="118">
        <v>18.293793739999956</v>
      </c>
      <c r="E23" s="119">
        <v>0.12572294592983346</v>
      </c>
    </row>
    <row r="24" spans="1:7" x14ac:dyDescent="0.25">
      <c r="A24" s="13" t="s">
        <v>31</v>
      </c>
      <c r="B24" s="125">
        <v>676.24915059999989</v>
      </c>
      <c r="C24" s="125">
        <v>679.01604515999998</v>
      </c>
      <c r="D24" s="118">
        <v>2.7668945600000825</v>
      </c>
      <c r="E24" s="119">
        <v>4.091531290716155E-3</v>
      </c>
    </row>
    <row r="25" spans="1:7" x14ac:dyDescent="0.25">
      <c r="A25" s="12" t="s">
        <v>32</v>
      </c>
      <c r="B25" s="139">
        <v>51586.846788679992</v>
      </c>
      <c r="C25" s="139">
        <v>64756.839674859999</v>
      </c>
      <c r="D25" s="136">
        <v>13169.992886180007</v>
      </c>
      <c r="E25" s="137">
        <v>0.25529749744405739</v>
      </c>
      <c r="F25" s="34"/>
      <c r="G25" s="107"/>
    </row>
    <row r="26" spans="1:7" x14ac:dyDescent="0.25">
      <c r="A26" s="13" t="s">
        <v>33</v>
      </c>
      <c r="B26" s="125">
        <v>15721.950668959998</v>
      </c>
      <c r="C26" s="125">
        <v>21654.828674599998</v>
      </c>
      <c r="D26" s="118">
        <v>5932.8780056399992</v>
      </c>
      <c r="E26" s="119">
        <v>0.37736271602437599</v>
      </c>
    </row>
    <row r="27" spans="1:7" x14ac:dyDescent="0.25">
      <c r="A27" s="13" t="s">
        <v>34</v>
      </c>
      <c r="B27" s="125">
        <v>2728.8757567499997</v>
      </c>
      <c r="C27" s="125">
        <v>3345.7753049899998</v>
      </c>
      <c r="D27" s="118">
        <v>616.89954824000006</v>
      </c>
      <c r="E27" s="119">
        <v>0.22606362591410423</v>
      </c>
    </row>
    <row r="28" spans="1:7" x14ac:dyDescent="0.25">
      <c r="A28" s="13" t="s">
        <v>35</v>
      </c>
      <c r="B28" s="125">
        <v>18148.44796283</v>
      </c>
      <c r="C28" s="125">
        <v>19739.355960220004</v>
      </c>
      <c r="D28" s="118">
        <v>1590.9079973900043</v>
      </c>
      <c r="E28" s="119">
        <v>8.7660829215167935E-2</v>
      </c>
    </row>
    <row r="29" spans="1:7" x14ac:dyDescent="0.25">
      <c r="A29" s="13" t="s">
        <v>36</v>
      </c>
      <c r="B29" s="125">
        <v>206.53730805000001</v>
      </c>
      <c r="C29" s="125">
        <v>202.54757874000001</v>
      </c>
      <c r="D29" s="118">
        <v>-3.9897293100000013</v>
      </c>
      <c r="E29" s="119">
        <v>-1.9317233034886527E-2</v>
      </c>
    </row>
    <row r="30" spans="1:7" x14ac:dyDescent="0.25">
      <c r="A30" s="13" t="s">
        <v>37</v>
      </c>
      <c r="B30" s="125">
        <v>931.74825639000005</v>
      </c>
      <c r="C30" s="125">
        <v>982.83772959000009</v>
      </c>
      <c r="D30" s="118">
        <v>51.089473200000043</v>
      </c>
      <c r="E30" s="119">
        <v>5.4831842023448374E-2</v>
      </c>
      <c r="G30" s="107"/>
    </row>
    <row r="31" spans="1:7" x14ac:dyDescent="0.25">
      <c r="A31" s="13" t="s">
        <v>38</v>
      </c>
      <c r="B31" s="125">
        <v>10441.351712400001</v>
      </c>
      <c r="C31" s="125">
        <v>11172.00143004</v>
      </c>
      <c r="D31" s="118">
        <v>730.64971763999893</v>
      </c>
      <c r="E31" s="119">
        <v>6.9976544969009069E-2</v>
      </c>
    </row>
    <row r="32" spans="1:7" x14ac:dyDescent="0.25">
      <c r="A32" s="13" t="s">
        <v>39</v>
      </c>
      <c r="B32" s="125">
        <v>3407.9351232999998</v>
      </c>
      <c r="C32" s="125">
        <v>7659.4929966799991</v>
      </c>
      <c r="D32" s="118">
        <v>4251.5578733799994</v>
      </c>
      <c r="E32" s="119">
        <v>1.2475465992037713</v>
      </c>
    </row>
    <row r="33" spans="1:7" x14ac:dyDescent="0.25">
      <c r="A33" s="12" t="s">
        <v>40</v>
      </c>
      <c r="B33" s="139">
        <v>1897.6305562000002</v>
      </c>
      <c r="C33" s="139">
        <v>2319.2444035299995</v>
      </c>
      <c r="D33" s="136">
        <v>421.61384732999932</v>
      </c>
      <c r="E33" s="137">
        <v>0.22217909906250655</v>
      </c>
    </row>
    <row r="34" spans="1:7" x14ac:dyDescent="0.25">
      <c r="A34" s="9" t="s">
        <v>41</v>
      </c>
      <c r="B34" s="123">
        <v>46709.349266830002</v>
      </c>
      <c r="C34" s="123">
        <v>51073.492842010004</v>
      </c>
      <c r="D34" s="114">
        <v>4364.1435751800018</v>
      </c>
      <c r="E34" s="115">
        <v>9.3431906966837897E-2</v>
      </c>
    </row>
    <row r="35" spans="1:7" x14ac:dyDescent="0.25">
      <c r="A35" s="13" t="s">
        <v>42</v>
      </c>
      <c r="B35" s="125">
        <v>11932.876922010002</v>
      </c>
      <c r="C35" s="125">
        <v>12823.937974309998</v>
      </c>
      <c r="D35" s="118">
        <v>891.06105229999594</v>
      </c>
      <c r="E35" s="119">
        <v>7.4672776575483546E-2</v>
      </c>
    </row>
    <row r="36" spans="1:7" x14ac:dyDescent="0.25">
      <c r="A36" s="14" t="s">
        <v>43</v>
      </c>
      <c r="B36" s="138">
        <v>8946.0505278300006</v>
      </c>
      <c r="C36" s="138">
        <v>9825.9932219700004</v>
      </c>
      <c r="D36" s="134">
        <v>879.94269413999973</v>
      </c>
      <c r="E36" s="135">
        <v>9.8361024387534135E-2</v>
      </c>
      <c r="F36" s="107"/>
    </row>
    <row r="37" spans="1:7" x14ac:dyDescent="0.25">
      <c r="A37" s="13" t="s">
        <v>44</v>
      </c>
      <c r="B37" s="125">
        <v>4845.8324618999995</v>
      </c>
      <c r="C37" s="125">
        <v>5253.5641695100003</v>
      </c>
      <c r="D37" s="118">
        <v>407.73170761000074</v>
      </c>
      <c r="E37" s="119">
        <v>8.4140694259605908E-2</v>
      </c>
      <c r="F37" s="107"/>
      <c r="G37" s="48"/>
    </row>
    <row r="38" spans="1:7" x14ac:dyDescent="0.25">
      <c r="A38" s="13" t="s">
        <v>45</v>
      </c>
      <c r="B38" s="125">
        <v>1017.48773583</v>
      </c>
      <c r="C38" s="125">
        <v>1138.6209597500001</v>
      </c>
      <c r="D38" s="118">
        <v>121.13322392000009</v>
      </c>
      <c r="E38" s="119">
        <v>0.11905128647195684</v>
      </c>
    </row>
    <row r="39" spans="1:7" x14ac:dyDescent="0.25">
      <c r="A39" s="13" t="s">
        <v>46</v>
      </c>
      <c r="B39" s="125">
        <v>2.9908195199999996</v>
      </c>
      <c r="C39" s="125">
        <v>0</v>
      </c>
      <c r="D39" s="118">
        <v>-2.9908195199999996</v>
      </c>
      <c r="E39" s="119">
        <v>-1</v>
      </c>
    </row>
    <row r="40" spans="1:7" x14ac:dyDescent="0.25">
      <c r="A40" s="13" t="s">
        <v>47</v>
      </c>
      <c r="B40" s="125">
        <v>1990.8445563799999</v>
      </c>
      <c r="C40" s="125">
        <v>2279.2238198300006</v>
      </c>
      <c r="D40" s="118">
        <v>288.37926345000074</v>
      </c>
      <c r="E40" s="119">
        <v>0.14485272721360398</v>
      </c>
    </row>
    <row r="41" spans="1:7" x14ac:dyDescent="0.25">
      <c r="A41" s="13" t="s">
        <v>48</v>
      </c>
      <c r="B41" s="125">
        <v>2455.6471953199998</v>
      </c>
      <c r="C41" s="125">
        <v>1256.6534480100001</v>
      </c>
      <c r="D41" s="118">
        <v>-1198.9937473099997</v>
      </c>
      <c r="E41" s="119">
        <v>-0.48825977509923069</v>
      </c>
    </row>
    <row r="42" spans="1:7" x14ac:dyDescent="0.25">
      <c r="A42" s="13" t="s">
        <v>49</v>
      </c>
      <c r="B42" s="125">
        <v>13637.148053700001</v>
      </c>
      <c r="C42" s="125">
        <v>16239.91151681</v>
      </c>
      <c r="D42" s="118">
        <v>2602.7634631099991</v>
      </c>
      <c r="E42" s="119">
        <v>0.19085834170465166</v>
      </c>
    </row>
    <row r="43" spans="1:7" x14ac:dyDescent="0.25">
      <c r="A43" s="13" t="s">
        <v>50</v>
      </c>
      <c r="B43" s="125">
        <v>1880.4709943400003</v>
      </c>
      <c r="C43" s="125">
        <v>2255.5877318199996</v>
      </c>
      <c r="D43" s="118">
        <v>375.1167374799993</v>
      </c>
      <c r="E43" s="119">
        <v>0.19948020395372068</v>
      </c>
    </row>
    <row r="44" spans="1:7" x14ac:dyDescent="0.25">
      <c r="A44" s="15" t="s">
        <v>51</v>
      </c>
      <c r="B44" s="123">
        <v>312822.04277749994</v>
      </c>
      <c r="C44" s="123">
        <v>346296.07415176003</v>
      </c>
      <c r="D44" s="114">
        <v>33474.031374260085</v>
      </c>
      <c r="E44" s="115">
        <v>0.10700662612215295</v>
      </c>
    </row>
    <row r="45" spans="1:7" x14ac:dyDescent="0.25">
      <c r="A45" s="12" t="s">
        <v>52</v>
      </c>
      <c r="B45" s="124">
        <v>171216.90544837</v>
      </c>
      <c r="C45" s="124">
        <v>190407.80188794</v>
      </c>
      <c r="D45" s="116">
        <v>19190.896439570002</v>
      </c>
      <c r="E45" s="117">
        <v>0.11208528964657027</v>
      </c>
    </row>
    <row r="46" spans="1:7" x14ac:dyDescent="0.25">
      <c r="A46" s="13" t="s">
        <v>53</v>
      </c>
      <c r="B46" s="125">
        <v>171216.90544837</v>
      </c>
      <c r="C46" s="125">
        <v>190407.80188794</v>
      </c>
      <c r="D46" s="118">
        <v>19190.896439570002</v>
      </c>
      <c r="E46" s="119">
        <v>0.11208528964657027</v>
      </c>
    </row>
    <row r="47" spans="1:7" x14ac:dyDescent="0.25">
      <c r="A47" s="12" t="s">
        <v>54</v>
      </c>
      <c r="B47" s="124">
        <v>118904.89679618999</v>
      </c>
      <c r="C47" s="124">
        <v>129877.20576849001</v>
      </c>
      <c r="D47" s="116">
        <v>10972.308972300016</v>
      </c>
      <c r="E47" s="117">
        <v>9.227802443752342E-2</v>
      </c>
    </row>
    <row r="48" spans="1:7" x14ac:dyDescent="0.25">
      <c r="A48" s="13" t="s">
        <v>55</v>
      </c>
      <c r="B48" s="125">
        <v>8552.4109194899993</v>
      </c>
      <c r="C48" s="125">
        <v>8378.7004852299997</v>
      </c>
      <c r="D48" s="118">
        <v>-173.7104342599996</v>
      </c>
      <c r="E48" s="119">
        <v>-2.0311282502122663E-2</v>
      </c>
    </row>
    <row r="49" spans="1:10" x14ac:dyDescent="0.25">
      <c r="A49" s="13" t="s">
        <v>56</v>
      </c>
      <c r="B49" s="125">
        <v>17585.452365540001</v>
      </c>
      <c r="C49" s="125">
        <v>20557.854083580001</v>
      </c>
      <c r="D49" s="118">
        <v>2972.4017180400006</v>
      </c>
      <c r="E49" s="119">
        <v>0.16902617323991298</v>
      </c>
      <c r="F49" s="34"/>
    </row>
    <row r="50" spans="1:10" x14ac:dyDescent="0.25">
      <c r="A50" s="13" t="s">
        <v>57</v>
      </c>
      <c r="B50" s="125">
        <v>440.90661421999999</v>
      </c>
      <c r="C50" s="125">
        <v>459.28543059999998</v>
      </c>
      <c r="D50" s="118">
        <v>18.378816379999989</v>
      </c>
      <c r="E50" s="119">
        <v>4.1684147588744169E-2</v>
      </c>
    </row>
    <row r="51" spans="1:10" x14ac:dyDescent="0.25">
      <c r="A51" s="13" t="s">
        <v>58</v>
      </c>
      <c r="B51" s="125">
        <v>29709.045937729999</v>
      </c>
      <c r="C51" s="125">
        <v>29445.700083939999</v>
      </c>
      <c r="D51" s="118">
        <v>-263.34585379000055</v>
      </c>
      <c r="E51" s="119">
        <v>-8.8641639432640584E-3</v>
      </c>
    </row>
    <row r="52" spans="1:10" x14ac:dyDescent="0.25">
      <c r="A52" s="13" t="s">
        <v>59</v>
      </c>
      <c r="B52" s="125">
        <v>43763.762362369998</v>
      </c>
      <c r="C52" s="125">
        <v>49628.882175389997</v>
      </c>
      <c r="D52" s="118">
        <v>5865.1198130199991</v>
      </c>
      <c r="E52" s="119">
        <v>0.13401772371525089</v>
      </c>
      <c r="F52" s="34"/>
      <c r="G52" s="34"/>
    </row>
    <row r="53" spans="1:10" x14ac:dyDescent="0.25">
      <c r="A53" s="13" t="s">
        <v>60</v>
      </c>
      <c r="B53" s="125">
        <v>8278.5465064799992</v>
      </c>
      <c r="C53" s="125">
        <v>8712.0860764099998</v>
      </c>
      <c r="D53" s="118">
        <v>433.53956993000065</v>
      </c>
      <c r="E53" s="119">
        <v>5.2369044444051882E-2</v>
      </c>
    </row>
    <row r="54" spans="1:10" x14ac:dyDescent="0.25">
      <c r="A54" s="13" t="s">
        <v>61</v>
      </c>
      <c r="B54" s="125">
        <v>10542.624090359999</v>
      </c>
      <c r="C54" s="125">
        <v>12662.813533339999</v>
      </c>
      <c r="D54" s="118">
        <v>2120.1894429799995</v>
      </c>
      <c r="E54" s="119">
        <v>0.20110642519433708</v>
      </c>
    </row>
    <row r="55" spans="1:10" x14ac:dyDescent="0.25">
      <c r="A55" s="16" t="s">
        <v>39</v>
      </c>
      <c r="B55" s="125">
        <v>32.147999999999996</v>
      </c>
      <c r="C55" s="125">
        <v>31.883900000000004</v>
      </c>
      <c r="D55" s="118">
        <v>-0.26409999999999201</v>
      </c>
      <c r="E55" s="119">
        <v>-8.2151300236403824E-3</v>
      </c>
    </row>
    <row r="56" spans="1:10" x14ac:dyDescent="0.25">
      <c r="A56" s="12" t="s">
        <v>62</v>
      </c>
      <c r="B56" s="124">
        <v>21333.689562669999</v>
      </c>
      <c r="C56" s="124">
        <v>23978.281380140004</v>
      </c>
      <c r="D56" s="116">
        <v>2644.5918174700055</v>
      </c>
      <c r="E56" s="117">
        <v>0.12396317147585911</v>
      </c>
    </row>
    <row r="57" spans="1:10" x14ac:dyDescent="0.25">
      <c r="A57" s="16" t="s">
        <v>63</v>
      </c>
      <c r="B57" s="125">
        <v>17692.327906759998</v>
      </c>
      <c r="C57" s="125">
        <v>19846.921199570002</v>
      </c>
      <c r="D57" s="118">
        <v>2154.5932928100046</v>
      </c>
      <c r="E57" s="119">
        <v>0.12178122088652699</v>
      </c>
    </row>
    <row r="58" spans="1:10" x14ac:dyDescent="0.25">
      <c r="A58" s="13" t="s">
        <v>64</v>
      </c>
      <c r="B58" s="125">
        <v>2222.4211338300001</v>
      </c>
      <c r="C58" s="125">
        <v>2626.5487269</v>
      </c>
      <c r="D58" s="118">
        <v>404.12759306999988</v>
      </c>
      <c r="E58" s="119">
        <v>0.18184114024039544</v>
      </c>
    </row>
    <row r="59" spans="1:10" x14ac:dyDescent="0.25">
      <c r="A59" s="13" t="s">
        <v>7</v>
      </c>
      <c r="B59" s="125">
        <v>0</v>
      </c>
      <c r="C59" s="125">
        <v>8.1160000000000002E-5</v>
      </c>
      <c r="D59" s="118">
        <v>8.1160000000000002E-5</v>
      </c>
      <c r="E59" s="119">
        <v>1</v>
      </c>
    </row>
    <row r="60" spans="1:10" x14ac:dyDescent="0.25">
      <c r="A60" s="13" t="s">
        <v>65</v>
      </c>
      <c r="B60" s="125">
        <v>1418.56556774</v>
      </c>
      <c r="C60" s="125">
        <v>1504.5655299599998</v>
      </c>
      <c r="D60" s="118">
        <v>85.999962219999816</v>
      </c>
      <c r="E60" s="119">
        <v>6.0624594432396428E-2</v>
      </c>
    </row>
    <row r="61" spans="1:10" x14ac:dyDescent="0.25">
      <c r="A61" s="13" t="s">
        <v>66</v>
      </c>
      <c r="B61" s="125">
        <v>0.37495434000000005</v>
      </c>
      <c r="C61" s="125">
        <v>0.24584254999999999</v>
      </c>
      <c r="D61" s="118">
        <v>-0.12911179000000006</v>
      </c>
      <c r="E61" s="119">
        <v>-0.34434003350914688</v>
      </c>
    </row>
    <row r="62" spans="1:10" x14ac:dyDescent="0.25">
      <c r="A62" s="12" t="s">
        <v>67</v>
      </c>
      <c r="B62" s="124">
        <v>1366.5509702699999</v>
      </c>
      <c r="C62" s="124">
        <v>2032.7851151900002</v>
      </c>
      <c r="D62" s="116">
        <v>666.23414492000029</v>
      </c>
      <c r="E62" s="117">
        <v>0.48752967098502542</v>
      </c>
    </row>
    <row r="63" spans="1:10" x14ac:dyDescent="0.25">
      <c r="A63" s="17" t="s">
        <v>68</v>
      </c>
      <c r="B63" s="123">
        <v>8910.9494449400008</v>
      </c>
      <c r="C63" s="123">
        <v>9831.1755646599977</v>
      </c>
      <c r="D63" s="114">
        <v>920.22611971999686</v>
      </c>
      <c r="E63" s="115">
        <v>0.10326914381076846</v>
      </c>
      <c r="H63" s="144"/>
      <c r="I63" s="144"/>
      <c r="J63" s="144"/>
    </row>
    <row r="64" spans="1:10" x14ac:dyDescent="0.25">
      <c r="A64" s="13" t="s">
        <v>69</v>
      </c>
      <c r="B64" s="125">
        <v>8910.8420299399986</v>
      </c>
      <c r="C64" s="125">
        <v>9831.1754646599984</v>
      </c>
      <c r="D64" s="118">
        <v>920.33343471999979</v>
      </c>
      <c r="E64" s="119">
        <v>0.10328243185410813</v>
      </c>
      <c r="I64" s="34"/>
      <c r="J64" s="35"/>
    </row>
    <row r="65" spans="1:10" x14ac:dyDescent="0.25">
      <c r="A65" s="13" t="s">
        <v>39</v>
      </c>
      <c r="B65" s="125">
        <v>0.10741500000000001</v>
      </c>
      <c r="C65" s="125">
        <v>1E-4</v>
      </c>
      <c r="D65" s="118">
        <v>-0.10731500000000001</v>
      </c>
      <c r="E65" s="119">
        <v>-0.99906903132709579</v>
      </c>
      <c r="J65" s="34"/>
    </row>
    <row r="66" spans="1:10" x14ac:dyDescent="0.25">
      <c r="A66" s="17" t="s">
        <v>70</v>
      </c>
      <c r="B66" s="123">
        <v>1283.6527200199998</v>
      </c>
      <c r="C66" s="123">
        <v>1468.8245417300002</v>
      </c>
      <c r="D66" s="114">
        <v>185.17182171000036</v>
      </c>
      <c r="E66" s="115">
        <v>0.14425383035616934</v>
      </c>
    </row>
    <row r="67" spans="1:10" x14ac:dyDescent="0.25">
      <c r="A67" s="13" t="s">
        <v>71</v>
      </c>
      <c r="B67" s="125">
        <v>1283.6527200199998</v>
      </c>
      <c r="C67" s="125">
        <v>1468.8245417300002</v>
      </c>
      <c r="D67" s="118">
        <v>185.17182171000036</v>
      </c>
      <c r="E67" s="119">
        <v>0.14425383035616934</v>
      </c>
    </row>
    <row r="68" spans="1:10" x14ac:dyDescent="0.25">
      <c r="A68" s="17" t="s">
        <v>72</v>
      </c>
      <c r="B68" s="123">
        <v>4601.3055430900004</v>
      </c>
      <c r="C68" s="123">
        <v>5092.0600803899997</v>
      </c>
      <c r="D68" s="114">
        <v>490.75453729999936</v>
      </c>
      <c r="E68" s="115">
        <v>0.10665549868493063</v>
      </c>
    </row>
    <row r="69" spans="1:10" x14ac:dyDescent="0.25">
      <c r="A69" s="13" t="s">
        <v>73</v>
      </c>
      <c r="B69" s="125">
        <v>4529.40176849</v>
      </c>
      <c r="C69" s="125">
        <v>5020.5103806099996</v>
      </c>
      <c r="D69" s="118">
        <v>491.10861211999963</v>
      </c>
      <c r="E69" s="119">
        <v>0.10842681599511184</v>
      </c>
      <c r="I69" s="34"/>
      <c r="J69" s="34"/>
    </row>
    <row r="70" spans="1:10" x14ac:dyDescent="0.25">
      <c r="A70" s="13" t="s">
        <v>74</v>
      </c>
      <c r="B70" s="125">
        <v>71.903774599999991</v>
      </c>
      <c r="C70" s="125">
        <v>71.549699779999983</v>
      </c>
      <c r="D70" s="118">
        <v>-0.35407482000000812</v>
      </c>
      <c r="E70" s="119">
        <v>-4.9242869650407695E-3</v>
      </c>
    </row>
    <row r="71" spans="1:10" x14ac:dyDescent="0.25">
      <c r="A71" s="17" t="s">
        <v>75</v>
      </c>
      <c r="B71" s="123">
        <v>9257.1922049799978</v>
      </c>
      <c r="C71" s="123">
        <v>10903.23097986</v>
      </c>
      <c r="D71" s="114">
        <v>1646.0387748800022</v>
      </c>
      <c r="E71" s="115">
        <v>0.17781188274285786</v>
      </c>
    </row>
    <row r="72" spans="1:10" x14ac:dyDescent="0.25">
      <c r="A72" s="13" t="s">
        <v>76</v>
      </c>
      <c r="B72" s="125">
        <v>0.44237733000000001</v>
      </c>
      <c r="C72" s="125">
        <v>1180.43617649</v>
      </c>
      <c r="D72" s="118">
        <v>1179.99379916</v>
      </c>
      <c r="E72" s="119">
        <v>2667.3921088135326</v>
      </c>
    </row>
    <row r="73" spans="1:10" x14ac:dyDescent="0.25">
      <c r="A73" s="13" t="s">
        <v>77</v>
      </c>
      <c r="B73" s="125">
        <v>320.11461574999998</v>
      </c>
      <c r="C73" s="125">
        <v>309.39942533000004</v>
      </c>
      <c r="D73" s="118">
        <v>-10.715190419999942</v>
      </c>
      <c r="E73" s="119">
        <v>-3.3472980903715421E-2</v>
      </c>
    </row>
    <row r="74" spans="1:10" x14ac:dyDescent="0.25">
      <c r="A74" s="13" t="s">
        <v>78</v>
      </c>
      <c r="B74" s="125">
        <v>220.17621495999998</v>
      </c>
      <c r="C74" s="125">
        <v>70.470256750000004</v>
      </c>
      <c r="D74" s="118">
        <v>-149.70595820999998</v>
      </c>
      <c r="E74" s="119">
        <v>-0.67993701425559283</v>
      </c>
    </row>
    <row r="75" spans="1:10" x14ac:dyDescent="0.25">
      <c r="A75" s="13" t="s">
        <v>79</v>
      </c>
      <c r="B75" s="125">
        <v>8697.4931074899996</v>
      </c>
      <c r="C75" s="125">
        <v>9328.4895984699997</v>
      </c>
      <c r="D75" s="118">
        <v>630.99649098000009</v>
      </c>
      <c r="E75" s="119">
        <v>7.2549237255112864E-2</v>
      </c>
    </row>
    <row r="76" spans="1:10" x14ac:dyDescent="0.25">
      <c r="A76" s="13" t="s">
        <v>80</v>
      </c>
      <c r="B76" s="125">
        <v>18.965889449999999</v>
      </c>
      <c r="C76" s="125">
        <v>14.435522820000001</v>
      </c>
      <c r="D76" s="118">
        <v>-4.5303666299999978</v>
      </c>
      <c r="E76" s="119">
        <v>-0.23886918891642062</v>
      </c>
    </row>
    <row r="77" spans="1:10" x14ac:dyDescent="0.25">
      <c r="A77" s="18" t="s">
        <v>81</v>
      </c>
      <c r="B77" s="120">
        <v>701568.75817498995</v>
      </c>
      <c r="C77" s="120">
        <v>776949.11108470988</v>
      </c>
      <c r="D77" s="121">
        <v>75380.352909719921</v>
      </c>
      <c r="E77" s="122">
        <v>0.10744542431708171</v>
      </c>
      <c r="F77" s="34"/>
      <c r="G77" s="35"/>
    </row>
    <row r="78" spans="1:10" x14ac:dyDescent="0.25">
      <c r="A78" s="113" t="s">
        <v>94</v>
      </c>
      <c r="E78" s="49"/>
    </row>
    <row r="79" spans="1:10" x14ac:dyDescent="0.25">
      <c r="A79" s="66"/>
      <c r="C79" s="83"/>
      <c r="D79" s="56"/>
      <c r="E79" s="57"/>
    </row>
    <row r="80" spans="1:10" x14ac:dyDescent="0.25">
      <c r="A80" s="66"/>
      <c r="B80" s="40"/>
      <c r="C80" s="108"/>
      <c r="D80" s="55"/>
      <c r="E80" s="57"/>
    </row>
    <row r="81" spans="1:5" x14ac:dyDescent="0.25">
      <c r="B81" s="109"/>
      <c r="C81" s="49"/>
      <c r="D81" s="3"/>
      <c r="E81"/>
    </row>
    <row r="82" spans="1:5" x14ac:dyDescent="0.25">
      <c r="B82" s="109"/>
      <c r="C82" s="40"/>
      <c r="D82" s="3"/>
      <c r="E82"/>
    </row>
    <row r="83" spans="1:5" x14ac:dyDescent="0.25">
      <c r="B83" s="64"/>
      <c r="C83" s="40"/>
      <c r="D83" s="3"/>
      <c r="E83"/>
    </row>
    <row r="84" spans="1:5" ht="16.5" x14ac:dyDescent="0.3">
      <c r="B84" s="110"/>
      <c r="C84" s="40"/>
      <c r="D84" s="3"/>
      <c r="E84"/>
    </row>
    <row r="85" spans="1:5" ht="16.5" x14ac:dyDescent="0.3">
      <c r="B85" s="110"/>
      <c r="C85" s="55"/>
      <c r="D85" s="3"/>
      <c r="E85"/>
    </row>
    <row r="86" spans="1:5" ht="16.5" x14ac:dyDescent="0.3">
      <c r="B86" s="110"/>
      <c r="C86" s="40"/>
      <c r="D86" s="3"/>
      <c r="E86"/>
    </row>
    <row r="87" spans="1:5" ht="16.5" x14ac:dyDescent="0.3">
      <c r="B87" s="110"/>
      <c r="D87" s="111"/>
    </row>
    <row r="88" spans="1:5" ht="16.5" x14ac:dyDescent="0.3">
      <c r="B88" s="110"/>
    </row>
    <row r="92" spans="1:5" ht="16.5" x14ac:dyDescent="0.3">
      <c r="A92" s="112"/>
      <c r="B92" s="110"/>
      <c r="C92" s="110"/>
    </row>
    <row r="93" spans="1:5" ht="16.5" x14ac:dyDescent="0.3">
      <c r="A93" s="112"/>
      <c r="B93" s="110"/>
      <c r="C93" s="110"/>
    </row>
    <row r="94" spans="1:5" ht="16.5" x14ac:dyDescent="0.3">
      <c r="A94" s="112"/>
      <c r="B94" s="110"/>
      <c r="C94" s="110"/>
    </row>
    <row r="95" spans="1:5" ht="16.5" x14ac:dyDescent="0.3">
      <c r="A95" s="112"/>
      <c r="B95" s="110"/>
      <c r="C95" s="110"/>
    </row>
    <row r="96" spans="1:5" ht="16.5" x14ac:dyDescent="0.3">
      <c r="A96" s="112"/>
      <c r="B96" s="110"/>
      <c r="C96" s="110"/>
    </row>
  </sheetData>
  <mergeCells count="2"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EA893-9173-4153-8A4C-F8A8634D9701}">
  <dimension ref="A1:J99"/>
  <sheetViews>
    <sheetView showGridLines="0" zoomScale="90" zoomScaleNormal="90" workbookViewId="0">
      <pane ySplit="4" topLeftCell="A45" activePane="bottomLeft" state="frozen"/>
      <selection pane="bottomLeft" sqref="A1:F77"/>
    </sheetView>
  </sheetViews>
  <sheetFormatPr defaultColWidth="9.140625" defaultRowHeight="15" x14ac:dyDescent="0.25"/>
  <cols>
    <col min="1" max="1" width="84.28515625" style="2" bestFit="1" customWidth="1"/>
    <col min="2" max="4" width="14.85546875" style="2" customWidth="1"/>
    <col min="5" max="5" width="11.5703125" style="3" customWidth="1"/>
    <col min="6" max="6" width="14" style="2" customWidth="1"/>
    <col min="7" max="7" width="10.42578125" bestFit="1" customWidth="1"/>
    <col min="8" max="8" width="9.5703125" style="48" bestFit="1" customWidth="1"/>
    <col min="9" max="10" width="9.5703125" bestFit="1" customWidth="1"/>
  </cols>
  <sheetData>
    <row r="1" spans="1:10" x14ac:dyDescent="0.25">
      <c r="A1" s="1" t="s">
        <v>9</v>
      </c>
    </row>
    <row r="2" spans="1:10" x14ac:dyDescent="0.25">
      <c r="A2" s="19" t="s">
        <v>100</v>
      </c>
    </row>
    <row r="3" spans="1:10" x14ac:dyDescent="0.25">
      <c r="A3" s="1" t="s">
        <v>1</v>
      </c>
      <c r="B3" s="146" t="s">
        <v>2</v>
      </c>
      <c r="C3" s="147"/>
      <c r="D3" s="148" t="s">
        <v>3</v>
      </c>
      <c r="E3" s="148"/>
    </row>
    <row r="4" spans="1:10" x14ac:dyDescent="0.25">
      <c r="A4" s="6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10" x14ac:dyDescent="0.25">
      <c r="A5" s="7"/>
      <c r="B5" s="8"/>
      <c r="F5" s="3"/>
    </row>
    <row r="6" spans="1:10" x14ac:dyDescent="0.25">
      <c r="A6" s="9" t="s">
        <v>13</v>
      </c>
      <c r="B6" s="114">
        <v>26499.101297389734</v>
      </c>
      <c r="C6" s="114">
        <v>34920.342781959997</v>
      </c>
      <c r="D6" s="114">
        <v>8421.2414845702624</v>
      </c>
      <c r="E6" s="115">
        <v>0.31779347495832955</v>
      </c>
      <c r="F6" s="115">
        <v>1.3177934749583295</v>
      </c>
    </row>
    <row r="7" spans="1:10" x14ac:dyDescent="0.25">
      <c r="A7" s="10" t="s">
        <v>14</v>
      </c>
      <c r="B7" s="116">
        <v>10344.331369042515</v>
      </c>
      <c r="C7" s="116">
        <v>9034.3664082200012</v>
      </c>
      <c r="D7" s="116">
        <v>-1309.9649608225136</v>
      </c>
      <c r="E7" s="117">
        <v>-0.12663602064632673</v>
      </c>
      <c r="F7" s="117">
        <v>0.87336397935367327</v>
      </c>
    </row>
    <row r="8" spans="1:10" x14ac:dyDescent="0.25">
      <c r="A8" s="11" t="s">
        <v>15</v>
      </c>
      <c r="B8" s="118">
        <v>211.26794083668</v>
      </c>
      <c r="C8" s="118">
        <v>94.953183170000003</v>
      </c>
      <c r="D8" s="118">
        <v>-116.31475766667999</v>
      </c>
      <c r="E8" s="119">
        <v>-0.55055564609585872</v>
      </c>
      <c r="F8" s="119">
        <v>0.44944435390414134</v>
      </c>
    </row>
    <row r="9" spans="1:10" x14ac:dyDescent="0.25">
      <c r="A9" s="11" t="s">
        <v>16</v>
      </c>
      <c r="B9" s="118">
        <v>8500.3925734396835</v>
      </c>
      <c r="C9" s="118">
        <v>7263.1101921600002</v>
      </c>
      <c r="D9" s="118">
        <v>-1237.2823812796832</v>
      </c>
      <c r="E9" s="119">
        <v>-0.14555591057590611</v>
      </c>
      <c r="F9" s="119">
        <v>0.85444408942409389</v>
      </c>
    </row>
    <row r="10" spans="1:10" x14ac:dyDescent="0.25">
      <c r="A10" s="11" t="s">
        <v>17</v>
      </c>
      <c r="B10" s="118">
        <v>719.2980575685134</v>
      </c>
      <c r="C10" s="118">
        <v>696.76305074000004</v>
      </c>
      <c r="D10" s="118">
        <v>-22.53500682851336</v>
      </c>
      <c r="E10" s="119">
        <v>-3.1329164025118872E-2</v>
      </c>
      <c r="F10" s="119">
        <v>0.96867083597488113</v>
      </c>
    </row>
    <row r="11" spans="1:10" x14ac:dyDescent="0.25">
      <c r="A11" s="11" t="s">
        <v>18</v>
      </c>
      <c r="B11" s="118">
        <v>44.817569593366571</v>
      </c>
      <c r="C11" s="118">
        <v>72.639991989999999</v>
      </c>
      <c r="D11" s="118">
        <v>27.822422396633428</v>
      </c>
      <c r="E11" s="119">
        <v>0.62079275268758471</v>
      </c>
      <c r="F11" s="119">
        <v>1.6207927526875847</v>
      </c>
    </row>
    <row r="12" spans="1:10" x14ac:dyDescent="0.25">
      <c r="A12" s="11" t="s">
        <v>19</v>
      </c>
      <c r="B12" s="118">
        <v>91.101780132691005</v>
      </c>
      <c r="C12" s="118">
        <v>94.420345189999992</v>
      </c>
      <c r="D12" s="118">
        <v>3.3185650573089873</v>
      </c>
      <c r="E12" s="119">
        <v>3.6427005624648068E-2</v>
      </c>
      <c r="F12" s="119">
        <v>1.0364270056246481</v>
      </c>
    </row>
    <row r="13" spans="1:10" x14ac:dyDescent="0.25">
      <c r="A13" s="11" t="s">
        <v>20</v>
      </c>
      <c r="B13" s="118">
        <v>160.64327789573224</v>
      </c>
      <c r="C13" s="118">
        <v>160.70592879</v>
      </c>
      <c r="D13" s="118">
        <v>6.2650894267761714E-2</v>
      </c>
      <c r="E13" s="119">
        <v>3.9000009890499676E-4</v>
      </c>
      <c r="F13" s="119">
        <v>1.000390000098905</v>
      </c>
    </row>
    <row r="14" spans="1:10" x14ac:dyDescent="0.25">
      <c r="A14" s="11" t="s">
        <v>21</v>
      </c>
      <c r="B14" s="118">
        <v>616.81016957584791</v>
      </c>
      <c r="C14" s="118">
        <v>651.77371617999995</v>
      </c>
      <c r="D14" s="118">
        <v>34.963546604152043</v>
      </c>
      <c r="E14" s="119">
        <v>5.6684452249214479E-2</v>
      </c>
      <c r="F14" s="119">
        <v>1.0566844522492145</v>
      </c>
    </row>
    <row r="15" spans="1:10" x14ac:dyDescent="0.25">
      <c r="A15" s="12" t="s">
        <v>22</v>
      </c>
      <c r="B15" s="116">
        <v>11306.508015290079</v>
      </c>
      <c r="C15" s="116">
        <v>20768.805577720002</v>
      </c>
      <c r="D15" s="116">
        <v>9462.2975624299233</v>
      </c>
      <c r="E15" s="117">
        <v>0.83688947548030002</v>
      </c>
      <c r="F15" s="117">
        <v>1.8368894754803</v>
      </c>
      <c r="G15" s="34"/>
      <c r="I15" s="34"/>
    </row>
    <row r="16" spans="1:10" x14ac:dyDescent="0.25">
      <c r="A16" s="11" t="s">
        <v>23</v>
      </c>
      <c r="B16" s="118">
        <v>11006.741593275503</v>
      </c>
      <c r="C16" s="118">
        <v>20487.282102719997</v>
      </c>
      <c r="D16" s="118">
        <v>9480.5405094444941</v>
      </c>
      <c r="E16" s="119">
        <v>0.86133942812253972</v>
      </c>
      <c r="F16" s="119">
        <v>1.8613394281225397</v>
      </c>
      <c r="G16" s="34"/>
      <c r="I16" s="35"/>
      <c r="J16" s="34"/>
    </row>
    <row r="17" spans="1:7" x14ac:dyDescent="0.25">
      <c r="A17" s="13" t="s">
        <v>24</v>
      </c>
      <c r="B17" s="118">
        <v>0</v>
      </c>
      <c r="C17" s="118">
        <v>0</v>
      </c>
      <c r="D17" s="118">
        <v>0</v>
      </c>
      <c r="E17" s="119">
        <v>1</v>
      </c>
      <c r="F17" s="119">
        <v>1</v>
      </c>
      <c r="G17" s="34"/>
    </row>
    <row r="18" spans="1:7" x14ac:dyDescent="0.25">
      <c r="A18" s="13" t="s">
        <v>25</v>
      </c>
      <c r="B18" s="118">
        <v>0</v>
      </c>
      <c r="C18" s="118">
        <v>0</v>
      </c>
      <c r="D18" s="118">
        <v>0</v>
      </c>
      <c r="E18" s="119">
        <v>1</v>
      </c>
      <c r="F18" s="119">
        <v>1</v>
      </c>
    </row>
    <row r="19" spans="1:7" x14ac:dyDescent="0.25">
      <c r="A19" s="13" t="s">
        <v>26</v>
      </c>
      <c r="B19" s="118">
        <v>81.19945659650638</v>
      </c>
      <c r="C19" s="118">
        <v>96.025614849999997</v>
      </c>
      <c r="D19" s="118">
        <v>14.826158253493617</v>
      </c>
      <c r="E19" s="119">
        <v>0.18258937774876083</v>
      </c>
      <c r="F19" s="119">
        <v>1.1825893777487608</v>
      </c>
    </row>
    <row r="20" spans="1:7" x14ac:dyDescent="0.25">
      <c r="A20" s="13" t="s">
        <v>27</v>
      </c>
      <c r="B20" s="118">
        <v>129.61868712073328</v>
      </c>
      <c r="C20" s="118">
        <v>104.94063136</v>
      </c>
      <c r="D20" s="118">
        <v>-24.678055760733287</v>
      </c>
      <c r="E20" s="119">
        <v>-0.19038964449429208</v>
      </c>
      <c r="F20" s="119">
        <v>0.80961035550570792</v>
      </c>
    </row>
    <row r="21" spans="1:7" x14ac:dyDescent="0.25">
      <c r="A21" s="13" t="s">
        <v>28</v>
      </c>
      <c r="B21" s="118">
        <v>21.604193432234315</v>
      </c>
      <c r="C21" s="118">
        <v>21.017477</v>
      </c>
      <c r="D21" s="118">
        <v>-0.58671643223431502</v>
      </c>
      <c r="E21" s="119">
        <v>-2.7157525416288464E-2</v>
      </c>
      <c r="F21" s="119">
        <v>0.97284247458371154</v>
      </c>
    </row>
    <row r="22" spans="1:7" x14ac:dyDescent="0.25">
      <c r="A22" s="13" t="s">
        <v>29</v>
      </c>
      <c r="B22" s="118">
        <v>9.4026123893383939</v>
      </c>
      <c r="C22" s="118">
        <v>7.2733847300000001</v>
      </c>
      <c r="D22" s="118">
        <v>-2.1292276593383939</v>
      </c>
      <c r="E22" s="119">
        <v>-0.22645064703004469</v>
      </c>
      <c r="F22" s="119">
        <v>0.77354935296995531</v>
      </c>
    </row>
    <row r="23" spans="1:7" x14ac:dyDescent="0.25">
      <c r="A23" s="13" t="s">
        <v>30</v>
      </c>
      <c r="B23" s="118">
        <v>12.318172814327937</v>
      </c>
      <c r="C23" s="118">
        <v>3.5914308799999999</v>
      </c>
      <c r="D23" s="118">
        <v>-8.7267419343279364</v>
      </c>
      <c r="E23" s="119">
        <v>-0.70844451249923923</v>
      </c>
      <c r="F23" s="119">
        <v>0.29155548750076077</v>
      </c>
    </row>
    <row r="24" spans="1:7" x14ac:dyDescent="0.25">
      <c r="A24" s="13" t="s">
        <v>31</v>
      </c>
      <c r="B24" s="118">
        <v>45.623299661438224</v>
      </c>
      <c r="C24" s="118">
        <v>48.674936180000003</v>
      </c>
      <c r="D24" s="118">
        <v>3.0516365185617786</v>
      </c>
      <c r="E24" s="119">
        <v>6.688767671797935E-2</v>
      </c>
      <c r="F24" s="119">
        <v>1.0668876767179793</v>
      </c>
    </row>
    <row r="25" spans="1:7" x14ac:dyDescent="0.25">
      <c r="A25" s="12" t="s">
        <v>32</v>
      </c>
      <c r="B25" s="116">
        <v>4653.1142001340895</v>
      </c>
      <c r="C25" s="116">
        <v>4919.81387868</v>
      </c>
      <c r="D25" s="116">
        <v>266.6996785459105</v>
      </c>
      <c r="E25" s="117">
        <v>5.7316383625019451E-2</v>
      </c>
      <c r="F25" s="117">
        <v>1.0573163836250195</v>
      </c>
      <c r="G25" s="34"/>
    </row>
    <row r="26" spans="1:7" x14ac:dyDescent="0.25">
      <c r="A26" s="13" t="s">
        <v>33</v>
      </c>
      <c r="B26" s="134">
        <v>858.97330309708059</v>
      </c>
      <c r="C26" s="118">
        <v>983.28598252999996</v>
      </c>
      <c r="D26" s="118">
        <v>124.31267943291937</v>
      </c>
      <c r="E26" s="119">
        <v>0.14472240171458473</v>
      </c>
      <c r="F26" s="119">
        <v>1.1447224017145847</v>
      </c>
    </row>
    <row r="27" spans="1:7" x14ac:dyDescent="0.25">
      <c r="A27" s="13" t="s">
        <v>34</v>
      </c>
      <c r="B27" s="134">
        <v>234.29055773525911</v>
      </c>
      <c r="C27" s="118">
        <v>318.68192639</v>
      </c>
      <c r="D27" s="118">
        <v>84.391368654740887</v>
      </c>
      <c r="E27" s="119">
        <v>0.36019961483083085</v>
      </c>
      <c r="F27" s="119">
        <v>1.3601996148308308</v>
      </c>
    </row>
    <row r="28" spans="1:7" x14ac:dyDescent="0.25">
      <c r="A28" s="13" t="s">
        <v>35</v>
      </c>
      <c r="B28" s="118">
        <v>1733.154322914862</v>
      </c>
      <c r="C28" s="118">
        <v>1946.1367034699999</v>
      </c>
      <c r="D28" s="118">
        <v>212.98238055513798</v>
      </c>
      <c r="E28" s="119">
        <v>0.12288714151948055</v>
      </c>
      <c r="F28" s="119">
        <v>1.1228871415194805</v>
      </c>
    </row>
    <row r="29" spans="1:7" x14ac:dyDescent="0.25">
      <c r="A29" s="13" t="s">
        <v>36</v>
      </c>
      <c r="B29" s="134">
        <v>20.280415344131068</v>
      </c>
      <c r="C29" s="118">
        <v>18.267409670000003</v>
      </c>
      <c r="D29" s="118">
        <v>-2.0130056741310653</v>
      </c>
      <c r="E29" s="119">
        <v>-9.9258601955290238E-2</v>
      </c>
      <c r="F29" s="119">
        <v>0.90074139804470976</v>
      </c>
    </row>
    <row r="30" spans="1:7" x14ac:dyDescent="0.25">
      <c r="A30" s="13" t="s">
        <v>37</v>
      </c>
      <c r="B30" s="134">
        <v>91.859374349333677</v>
      </c>
      <c r="C30" s="134">
        <v>90.332149999999999</v>
      </c>
      <c r="D30" s="134">
        <v>-1.5272243493336788</v>
      </c>
      <c r="E30" s="135">
        <v>-1.6625677674722339E-2</v>
      </c>
      <c r="F30" s="135">
        <v>0.98337432232527766</v>
      </c>
    </row>
    <row r="31" spans="1:7" x14ac:dyDescent="0.25">
      <c r="A31" s="13" t="s">
        <v>38</v>
      </c>
      <c r="B31" s="134">
        <v>1222.5701391004225</v>
      </c>
      <c r="C31" s="134">
        <v>992.00789162000001</v>
      </c>
      <c r="D31" s="134">
        <v>-230.56224748042246</v>
      </c>
      <c r="E31" s="135">
        <v>-0.18858815548208308</v>
      </c>
      <c r="F31" s="135">
        <v>0.81141184451791692</v>
      </c>
    </row>
    <row r="32" spans="1:7" x14ac:dyDescent="0.25">
      <c r="A32" s="13" t="s">
        <v>39</v>
      </c>
      <c r="B32" s="118">
        <v>491.98608759300004</v>
      </c>
      <c r="C32" s="118">
        <v>571.10181499999999</v>
      </c>
      <c r="D32" s="118">
        <v>79.115727406999952</v>
      </c>
      <c r="E32" s="119">
        <v>0.16080887123062149</v>
      </c>
      <c r="F32" s="119">
        <v>1.1608088712306215</v>
      </c>
    </row>
    <row r="33" spans="1:7" x14ac:dyDescent="0.25">
      <c r="A33" s="12" t="s">
        <v>40</v>
      </c>
      <c r="B33" s="136">
        <v>195.14771292304559</v>
      </c>
      <c r="C33" s="116">
        <v>197.35691733999997</v>
      </c>
      <c r="D33" s="116">
        <v>2.2092044169543783</v>
      </c>
      <c r="E33" s="117">
        <v>1.1320677982147531E-2</v>
      </c>
      <c r="F33" s="117">
        <v>1.0113206779821475</v>
      </c>
      <c r="G33" s="34"/>
    </row>
    <row r="34" spans="1:7" x14ac:dyDescent="0.25">
      <c r="A34" s="9" t="s">
        <v>41</v>
      </c>
      <c r="B34" s="114">
        <v>3905.5428179380779</v>
      </c>
      <c r="C34" s="114">
        <v>3892.8253762499999</v>
      </c>
      <c r="D34" s="114">
        <v>-12.717441688077997</v>
      </c>
      <c r="E34" s="115">
        <v>-3.2562545799439402E-3</v>
      </c>
      <c r="F34" s="115">
        <v>0.99674374542005606</v>
      </c>
    </row>
    <row r="35" spans="1:7" x14ac:dyDescent="0.25">
      <c r="A35" s="13" t="s">
        <v>42</v>
      </c>
      <c r="B35" s="134">
        <v>1221.2119767001964</v>
      </c>
      <c r="C35" s="118">
        <v>1159.77063677</v>
      </c>
      <c r="D35" s="118">
        <v>-61.441339930196364</v>
      </c>
      <c r="E35" s="119">
        <v>-5.0311773142133198E-2</v>
      </c>
      <c r="F35" s="119">
        <v>0.9496882268578668</v>
      </c>
    </row>
    <row r="36" spans="1:7" x14ac:dyDescent="0.25">
      <c r="A36" s="14" t="s">
        <v>43</v>
      </c>
      <c r="B36" s="134">
        <v>280.35462765457896</v>
      </c>
      <c r="C36" s="118">
        <v>285.48847824000001</v>
      </c>
      <c r="D36" s="118">
        <v>5.1338505854210439</v>
      </c>
      <c r="E36" s="119">
        <v>1.8311988028770543E-2</v>
      </c>
      <c r="F36" s="119">
        <v>1.0183119880287705</v>
      </c>
    </row>
    <row r="37" spans="1:7" x14ac:dyDescent="0.25">
      <c r="A37" s="13" t="s">
        <v>44</v>
      </c>
      <c r="B37" s="134">
        <v>194.22120186516622</v>
      </c>
      <c r="C37" s="118">
        <v>109.96882321</v>
      </c>
      <c r="D37" s="118">
        <v>-84.252378655166225</v>
      </c>
      <c r="E37" s="119">
        <v>-0.43379599058220519</v>
      </c>
      <c r="F37" s="119">
        <v>0.56620400941779481</v>
      </c>
    </row>
    <row r="38" spans="1:7" x14ac:dyDescent="0.25">
      <c r="A38" s="13" t="s">
        <v>45</v>
      </c>
      <c r="B38" s="134">
        <v>92.173130976128888</v>
      </c>
      <c r="C38" s="134">
        <v>84.914240280000001</v>
      </c>
      <c r="D38" s="134">
        <v>-7.258890696128887</v>
      </c>
      <c r="E38" s="135">
        <v>-7.8752784236100215E-2</v>
      </c>
      <c r="F38" s="135">
        <v>0.92124721576389978</v>
      </c>
    </row>
    <row r="39" spans="1:7" x14ac:dyDescent="0.25">
      <c r="A39" s="13" t="s">
        <v>46</v>
      </c>
      <c r="B39" s="134">
        <v>0</v>
      </c>
      <c r="C39" s="118">
        <v>0</v>
      </c>
      <c r="D39" s="118">
        <v>0</v>
      </c>
      <c r="E39" s="119">
        <v>1</v>
      </c>
      <c r="F39" s="119">
        <v>1</v>
      </c>
    </row>
    <row r="40" spans="1:7" x14ac:dyDescent="0.25">
      <c r="A40" s="13" t="s">
        <v>47</v>
      </c>
      <c r="B40" s="134">
        <v>193.13644626896536</v>
      </c>
      <c r="C40" s="118">
        <v>187.56415008000002</v>
      </c>
      <c r="D40" s="118">
        <v>-5.5722961889653391</v>
      </c>
      <c r="E40" s="119">
        <v>-2.8851603602591203E-2</v>
      </c>
      <c r="F40" s="119">
        <v>0.9711483963974088</v>
      </c>
    </row>
    <row r="41" spans="1:7" x14ac:dyDescent="0.25">
      <c r="A41" s="13" t="s">
        <v>48</v>
      </c>
      <c r="B41" s="134">
        <v>98.536955476702133</v>
      </c>
      <c r="C41" s="118">
        <v>71.565598080000001</v>
      </c>
      <c r="D41" s="118">
        <v>-26.971357396702132</v>
      </c>
      <c r="E41" s="119">
        <v>-0.2737181929989625</v>
      </c>
      <c r="F41" s="119">
        <v>0.7262818070010375</v>
      </c>
    </row>
    <row r="42" spans="1:7" x14ac:dyDescent="0.25">
      <c r="A42" s="13" t="s">
        <v>49</v>
      </c>
      <c r="B42" s="134">
        <v>1622.2088774403601</v>
      </c>
      <c r="C42" s="118">
        <v>1747.8974061500001</v>
      </c>
      <c r="D42" s="118">
        <v>125.68852870963997</v>
      </c>
      <c r="E42" s="119">
        <v>7.7479867394117941E-2</v>
      </c>
      <c r="F42" s="119">
        <v>1.0774798673941179</v>
      </c>
    </row>
    <row r="43" spans="1:7" x14ac:dyDescent="0.25">
      <c r="A43" s="13" t="s">
        <v>50</v>
      </c>
      <c r="B43" s="134">
        <v>203.69960155598034</v>
      </c>
      <c r="C43" s="118">
        <v>245.65604344000002</v>
      </c>
      <c r="D43" s="118">
        <v>41.956441884019682</v>
      </c>
      <c r="E43" s="119">
        <v>0.20597213525962288</v>
      </c>
      <c r="F43" s="119">
        <v>1.2059721352596229</v>
      </c>
    </row>
    <row r="44" spans="1:7" x14ac:dyDescent="0.25">
      <c r="A44" s="15" t="s">
        <v>51</v>
      </c>
      <c r="B44" s="114">
        <v>30236.689453150837</v>
      </c>
      <c r="C44" s="114">
        <v>30609.770070449998</v>
      </c>
      <c r="D44" s="114">
        <v>373.08061729916153</v>
      </c>
      <c r="E44" s="115">
        <v>1.2338672786159854E-2</v>
      </c>
      <c r="F44" s="115">
        <v>1.0123386727861599</v>
      </c>
    </row>
    <row r="45" spans="1:7" x14ac:dyDescent="0.25">
      <c r="A45" s="12" t="s">
        <v>52</v>
      </c>
      <c r="B45" s="116">
        <v>16639.585516270101</v>
      </c>
      <c r="C45" s="116">
        <v>17037.81262357</v>
      </c>
      <c r="D45" s="116">
        <v>398.22710729989922</v>
      </c>
      <c r="E45" s="117">
        <v>2.3932513638065922E-2</v>
      </c>
      <c r="F45" s="117">
        <v>1.0239325136380659</v>
      </c>
    </row>
    <row r="46" spans="1:7" x14ac:dyDescent="0.25">
      <c r="A46" s="13" t="s">
        <v>53</v>
      </c>
      <c r="B46" s="118">
        <v>16639.585516270101</v>
      </c>
      <c r="C46" s="118">
        <v>17037.81262357</v>
      </c>
      <c r="D46" s="118">
        <v>398.22710729989922</v>
      </c>
      <c r="E46" s="119">
        <v>2.3932513638065922E-2</v>
      </c>
      <c r="F46" s="119">
        <v>1.0239325136380659</v>
      </c>
    </row>
    <row r="47" spans="1:7" x14ac:dyDescent="0.25">
      <c r="A47" s="12" t="s">
        <v>54</v>
      </c>
      <c r="B47" s="116">
        <v>11032.549080244336</v>
      </c>
      <c r="C47" s="116">
        <v>11160.44066756</v>
      </c>
      <c r="D47" s="116">
        <v>127.89158731566386</v>
      </c>
      <c r="E47" s="117">
        <v>1.1592206514147829E-2</v>
      </c>
      <c r="F47" s="117">
        <v>1.0115922065141478</v>
      </c>
    </row>
    <row r="48" spans="1:7" x14ac:dyDescent="0.25">
      <c r="A48" s="13" t="s">
        <v>55</v>
      </c>
      <c r="B48" s="118">
        <v>646.4852258940582</v>
      </c>
      <c r="C48" s="118">
        <v>797.28115762999994</v>
      </c>
      <c r="D48" s="118">
        <v>150.79593173594174</v>
      </c>
      <c r="E48" s="119">
        <v>0.23325503150887661</v>
      </c>
      <c r="F48" s="119">
        <v>1.2332550315088766</v>
      </c>
      <c r="G48" s="34"/>
    </row>
    <row r="49" spans="1:10" x14ac:dyDescent="0.25">
      <c r="A49" s="13" t="s">
        <v>56</v>
      </c>
      <c r="B49" s="118">
        <v>1840.7229968037504</v>
      </c>
      <c r="C49" s="118">
        <v>1800.8217640999999</v>
      </c>
      <c r="D49" s="118">
        <v>-39.901232703750566</v>
      </c>
      <c r="E49" s="119">
        <v>-2.1676934972310047E-2</v>
      </c>
      <c r="F49" s="119">
        <v>0.97832306502768995</v>
      </c>
    </row>
    <row r="50" spans="1:10" x14ac:dyDescent="0.25">
      <c r="A50" s="13" t="s">
        <v>57</v>
      </c>
      <c r="B50" s="118">
        <v>52.829426363969056</v>
      </c>
      <c r="C50" s="118">
        <v>50.2991715</v>
      </c>
      <c r="D50" s="118">
        <v>-2.5302548639690556</v>
      </c>
      <c r="E50" s="119">
        <v>-4.7894801025035405E-2</v>
      </c>
      <c r="F50" s="119">
        <v>0.95210519897496459</v>
      </c>
    </row>
    <row r="51" spans="1:10" x14ac:dyDescent="0.25">
      <c r="A51" s="13" t="s">
        <v>58</v>
      </c>
      <c r="B51" s="134">
        <v>2704.6792142236072</v>
      </c>
      <c r="C51" s="134">
        <v>2459.99928916</v>
      </c>
      <c r="D51" s="134">
        <v>-244.67992506360724</v>
      </c>
      <c r="E51" s="135">
        <v>-9.0465414078262141E-2</v>
      </c>
      <c r="F51" s="135">
        <v>0.90953458592173786</v>
      </c>
      <c r="H51" s="52"/>
      <c r="I51" s="145"/>
      <c r="J51" s="34"/>
    </row>
    <row r="52" spans="1:10" x14ac:dyDescent="0.25">
      <c r="A52" s="13" t="s">
        <v>59</v>
      </c>
      <c r="B52" s="134">
        <v>3979.0834352614802</v>
      </c>
      <c r="C52" s="134">
        <v>4100.2195156600001</v>
      </c>
      <c r="D52" s="134">
        <v>121.13608039851988</v>
      </c>
      <c r="E52" s="135">
        <v>3.0443211953046001E-2</v>
      </c>
      <c r="F52" s="135">
        <v>1.030443211953046</v>
      </c>
      <c r="H52" s="52"/>
    </row>
    <row r="53" spans="1:10" x14ac:dyDescent="0.25">
      <c r="A53" s="13" t="s">
        <v>60</v>
      </c>
      <c r="B53" s="134">
        <v>837.03241865292955</v>
      </c>
      <c r="C53" s="134">
        <v>805.26242241</v>
      </c>
      <c r="D53" s="134">
        <v>-31.769996242929551</v>
      </c>
      <c r="E53" s="135">
        <v>-3.795551466699254E-2</v>
      </c>
      <c r="F53" s="135">
        <v>0.96204448533300746</v>
      </c>
      <c r="H53" s="52"/>
    </row>
    <row r="54" spans="1:10" x14ac:dyDescent="0.25">
      <c r="A54" s="13" t="s">
        <v>61</v>
      </c>
      <c r="B54" s="134">
        <v>968.2963630445422</v>
      </c>
      <c r="C54" s="134">
        <v>1146.5573471</v>
      </c>
      <c r="D54" s="134">
        <v>178.26098405545781</v>
      </c>
      <c r="E54" s="135">
        <v>0.1840975458122811</v>
      </c>
      <c r="F54" s="135">
        <v>1.1840975458122811</v>
      </c>
      <c r="H54" s="52"/>
    </row>
    <row r="55" spans="1:10" x14ac:dyDescent="0.25">
      <c r="A55" s="13" t="s">
        <v>39</v>
      </c>
      <c r="B55" s="134">
        <v>3.42</v>
      </c>
      <c r="C55" s="134">
        <v>0</v>
      </c>
      <c r="D55" s="134">
        <v>-3.42</v>
      </c>
      <c r="E55" s="135">
        <v>-1</v>
      </c>
      <c r="F55" s="135">
        <v>0</v>
      </c>
      <c r="H55" s="52"/>
    </row>
    <row r="56" spans="1:10" x14ac:dyDescent="0.25">
      <c r="A56" s="12" t="s">
        <v>62</v>
      </c>
      <c r="B56" s="136">
        <v>2404.2075071455065</v>
      </c>
      <c r="C56" s="136">
        <v>2245.2012638399997</v>
      </c>
      <c r="D56" s="136">
        <v>-159.00624330550681</v>
      </c>
      <c r="E56" s="137">
        <v>-6.6136655356464402E-2</v>
      </c>
      <c r="F56" s="137">
        <v>0.9338633446435356</v>
      </c>
      <c r="H56" s="52"/>
    </row>
    <row r="57" spans="1:10" x14ac:dyDescent="0.25">
      <c r="A57" s="13" t="s">
        <v>63</v>
      </c>
      <c r="B57" s="134">
        <v>1771.900268665345</v>
      </c>
      <c r="C57" s="134">
        <v>1770.45388832</v>
      </c>
      <c r="D57" s="134">
        <v>-1.4463803453450055</v>
      </c>
      <c r="E57" s="135">
        <v>-8.1628767201125108E-4</v>
      </c>
      <c r="F57" s="135">
        <v>0.99918371232798875</v>
      </c>
      <c r="H57" s="52"/>
    </row>
    <row r="58" spans="1:10" x14ac:dyDescent="0.25">
      <c r="A58" s="13" t="s">
        <v>64</v>
      </c>
      <c r="B58" s="134">
        <v>486.18099590132925</v>
      </c>
      <c r="C58" s="134">
        <v>339.09299369000001</v>
      </c>
      <c r="D58" s="134">
        <v>-147.08800221132924</v>
      </c>
      <c r="E58" s="135">
        <v>-0.30253753941707107</v>
      </c>
      <c r="F58" s="135">
        <v>0.69746246058292893</v>
      </c>
      <c r="H58" s="52"/>
    </row>
    <row r="59" spans="1:10" x14ac:dyDescent="0.25">
      <c r="A59" s="13" t="s">
        <v>7</v>
      </c>
      <c r="B59" s="134">
        <v>0</v>
      </c>
      <c r="C59" s="134">
        <v>0</v>
      </c>
      <c r="D59" s="134">
        <v>0</v>
      </c>
      <c r="E59" s="135">
        <v>1</v>
      </c>
      <c r="F59" s="135">
        <v>1</v>
      </c>
      <c r="H59" s="52"/>
    </row>
    <row r="60" spans="1:10" x14ac:dyDescent="0.25">
      <c r="A60" s="13" t="s">
        <v>65</v>
      </c>
      <c r="B60" s="134">
        <v>146.12124959447189</v>
      </c>
      <c r="C60" s="134">
        <v>135.63583732999999</v>
      </c>
      <c r="D60" s="134">
        <v>-10.485412264471904</v>
      </c>
      <c r="E60" s="135">
        <v>-7.1758298629199468E-2</v>
      </c>
      <c r="F60" s="135">
        <v>0.92824170137080053</v>
      </c>
      <c r="H60" s="52"/>
    </row>
    <row r="61" spans="1:10" x14ac:dyDescent="0.25">
      <c r="A61" s="13" t="s">
        <v>66</v>
      </c>
      <c r="B61" s="134">
        <v>4.9929843600000001E-3</v>
      </c>
      <c r="C61" s="134">
        <v>1.8544499999999998E-2</v>
      </c>
      <c r="D61" s="134">
        <v>1.3551515639999998E-2</v>
      </c>
      <c r="E61" s="135">
        <v>2.7141113736635054</v>
      </c>
      <c r="F61" s="135">
        <v>3.7141113736635054</v>
      </c>
      <c r="H61" s="52"/>
    </row>
    <row r="62" spans="1:10" x14ac:dyDescent="0.25">
      <c r="A62" s="12" t="s">
        <v>67</v>
      </c>
      <c r="B62" s="136">
        <v>160.34734949089616</v>
      </c>
      <c r="C62" s="136">
        <v>166.31551547999999</v>
      </c>
      <c r="D62" s="136">
        <v>5.9681659891038237</v>
      </c>
      <c r="E62" s="137">
        <v>3.7220234746959013E-2</v>
      </c>
      <c r="F62" s="137">
        <v>1.037220234746959</v>
      </c>
      <c r="H62" s="52"/>
    </row>
    <row r="63" spans="1:10" x14ac:dyDescent="0.25">
      <c r="A63" s="12" t="s">
        <v>68</v>
      </c>
      <c r="B63" s="136">
        <v>826.38208178023683</v>
      </c>
      <c r="C63" s="136">
        <v>721.52396996999994</v>
      </c>
      <c r="D63" s="136">
        <v>-104.85811181023689</v>
      </c>
      <c r="E63" s="137">
        <v>-0.12688817209630909</v>
      </c>
      <c r="F63" s="137">
        <v>0.87311182790369091</v>
      </c>
      <c r="H63" s="52"/>
    </row>
    <row r="64" spans="1:10" x14ac:dyDescent="0.25">
      <c r="A64" s="13" t="s">
        <v>69</v>
      </c>
      <c r="B64" s="134">
        <v>826.38208178023683</v>
      </c>
      <c r="C64" s="134">
        <v>721.52396996999994</v>
      </c>
      <c r="D64" s="134">
        <v>-104.85811181023689</v>
      </c>
      <c r="E64" s="135">
        <v>-0.12688817209630909</v>
      </c>
      <c r="F64" s="135">
        <v>0.87311182790369091</v>
      </c>
      <c r="H64" s="52"/>
    </row>
    <row r="65" spans="1:8" x14ac:dyDescent="0.25">
      <c r="A65" s="13" t="s">
        <v>39</v>
      </c>
      <c r="B65" s="134">
        <v>0</v>
      </c>
      <c r="C65" s="134">
        <v>0</v>
      </c>
      <c r="D65" s="134">
        <v>0</v>
      </c>
      <c r="E65" s="135">
        <v>1</v>
      </c>
      <c r="F65" s="135">
        <v>1</v>
      </c>
      <c r="H65" s="52"/>
    </row>
    <row r="66" spans="1:8" x14ac:dyDescent="0.25">
      <c r="A66" s="12" t="s">
        <v>70</v>
      </c>
      <c r="B66" s="136">
        <v>132.77396525483999</v>
      </c>
      <c r="C66" s="136">
        <v>128.30603794999999</v>
      </c>
      <c r="D66" s="136">
        <v>-4.4679273048400034</v>
      </c>
      <c r="E66" s="137">
        <v>-3.3650627939479483E-2</v>
      </c>
      <c r="F66" s="137">
        <v>0.96634937206052052</v>
      </c>
      <c r="H66" s="52"/>
    </row>
    <row r="67" spans="1:8" x14ac:dyDescent="0.25">
      <c r="A67" s="13" t="s">
        <v>71</v>
      </c>
      <c r="B67" s="134">
        <v>132.77396525483999</v>
      </c>
      <c r="C67" s="134">
        <v>128.30603794999999</v>
      </c>
      <c r="D67" s="134">
        <v>-4.4679273048400034</v>
      </c>
      <c r="E67" s="135">
        <v>-3.3650627939479483E-2</v>
      </c>
      <c r="F67" s="135">
        <v>0.96634937206052052</v>
      </c>
      <c r="H67" s="52"/>
    </row>
    <row r="68" spans="1:8" x14ac:dyDescent="0.25">
      <c r="A68" s="12" t="s">
        <v>72</v>
      </c>
      <c r="B68" s="136">
        <v>423.88526487216006</v>
      </c>
      <c r="C68" s="136">
        <v>425.95454004999993</v>
      </c>
      <c r="D68" s="136">
        <v>2.0692751778398701</v>
      </c>
      <c r="E68" s="137">
        <v>4.8816869783476768E-3</v>
      </c>
      <c r="F68" s="137">
        <v>1.0048816869783477</v>
      </c>
      <c r="H68" s="52"/>
    </row>
    <row r="69" spans="1:8" x14ac:dyDescent="0.25">
      <c r="A69" s="13" t="s">
        <v>73</v>
      </c>
      <c r="B69" s="134">
        <v>417.4782704601601</v>
      </c>
      <c r="C69" s="134">
        <v>419.87135278</v>
      </c>
      <c r="D69" s="134">
        <v>2.3930823198398912</v>
      </c>
      <c r="E69" s="135">
        <v>5.7322320445616359E-3</v>
      </c>
      <c r="F69" s="135">
        <v>1.0057322320445616</v>
      </c>
      <c r="H69" s="52"/>
    </row>
    <row r="70" spans="1:8" x14ac:dyDescent="0.25">
      <c r="A70" s="13" t="s">
        <v>74</v>
      </c>
      <c r="B70" s="134">
        <v>6.4069944120000004</v>
      </c>
      <c r="C70" s="134">
        <v>6.0831872699999998</v>
      </c>
      <c r="D70" s="134">
        <v>-0.3238071420000006</v>
      </c>
      <c r="E70" s="135">
        <v>-5.0539632342042506E-2</v>
      </c>
      <c r="F70" s="135">
        <v>0.94946036765795749</v>
      </c>
      <c r="H70" s="52"/>
    </row>
    <row r="71" spans="1:8" x14ac:dyDescent="0.25">
      <c r="A71" s="12" t="s">
        <v>75</v>
      </c>
      <c r="B71" s="136">
        <v>1163.0682627106587</v>
      </c>
      <c r="C71" s="136">
        <v>1169.2277213299997</v>
      </c>
      <c r="D71" s="136">
        <v>6.1594586193409668</v>
      </c>
      <c r="E71" s="137">
        <v>5.2958702569922966E-3</v>
      </c>
      <c r="F71" s="137">
        <v>1.0052958702569923</v>
      </c>
      <c r="H71" s="52"/>
    </row>
    <row r="72" spans="1:8" x14ac:dyDescent="0.25">
      <c r="A72" s="13" t="s">
        <v>76</v>
      </c>
      <c r="B72" s="134">
        <v>293.69781728273875</v>
      </c>
      <c r="C72" s="134">
        <v>335.15796756999998</v>
      </c>
      <c r="D72" s="134">
        <v>41.460150287261229</v>
      </c>
      <c r="E72" s="135">
        <v>0.14116601434374343</v>
      </c>
      <c r="F72" s="135">
        <v>1.1411660143437434</v>
      </c>
      <c r="H72" s="52"/>
    </row>
    <row r="73" spans="1:8" x14ac:dyDescent="0.25">
      <c r="A73" s="13" t="s">
        <v>77</v>
      </c>
      <c r="B73" s="134">
        <v>71.786842993320008</v>
      </c>
      <c r="C73" s="134">
        <v>14.34607115</v>
      </c>
      <c r="D73" s="134">
        <v>-57.440771843320007</v>
      </c>
      <c r="E73" s="135">
        <v>-0.80015737491987293</v>
      </c>
      <c r="F73" s="135">
        <v>0.19984262508012712</v>
      </c>
      <c r="H73" s="52"/>
    </row>
    <row r="74" spans="1:8" x14ac:dyDescent="0.25">
      <c r="A74" s="13" t="s">
        <v>78</v>
      </c>
      <c r="B74" s="134">
        <v>4.83412712328</v>
      </c>
      <c r="C74" s="134">
        <v>3.7983228599999999</v>
      </c>
      <c r="D74" s="134">
        <v>-1.0358042632800002</v>
      </c>
      <c r="E74" s="135">
        <v>-0.21426914039802858</v>
      </c>
      <c r="F74" s="135">
        <v>0.78573085960197142</v>
      </c>
      <c r="G74" s="34"/>
      <c r="H74" s="52"/>
    </row>
    <row r="75" spans="1:8" x14ac:dyDescent="0.25">
      <c r="A75" s="13" t="s">
        <v>79</v>
      </c>
      <c r="B75" s="134">
        <v>792.44219799999996</v>
      </c>
      <c r="C75" s="134">
        <v>813.40163792999999</v>
      </c>
      <c r="D75" s="134">
        <v>20.95943993000003</v>
      </c>
      <c r="E75" s="135">
        <v>2.6449171918025538E-2</v>
      </c>
      <c r="F75" s="135">
        <v>1.0264491719180255</v>
      </c>
      <c r="H75" s="52"/>
    </row>
    <row r="76" spans="1:8" x14ac:dyDescent="0.25">
      <c r="A76" s="13" t="s">
        <v>80</v>
      </c>
      <c r="B76" s="134">
        <v>0.30727731131999997</v>
      </c>
      <c r="C76" s="134">
        <v>2.5237218200000004</v>
      </c>
      <c r="D76" s="134">
        <v>2.2164445086800004</v>
      </c>
      <c r="E76" s="135">
        <v>7.2131733357032175</v>
      </c>
      <c r="F76" s="135">
        <v>8.2131733357032175</v>
      </c>
      <c r="H76" s="52"/>
    </row>
    <row r="77" spans="1:8" x14ac:dyDescent="0.25">
      <c r="A77" s="18" t="s">
        <v>81</v>
      </c>
      <c r="B77" s="121">
        <v>63187.443143096541</v>
      </c>
      <c r="C77" s="121">
        <v>71867.950497960002</v>
      </c>
      <c r="D77" s="121">
        <v>8680.5073548634609</v>
      </c>
      <c r="E77" s="122">
        <v>0.13737709461047931</v>
      </c>
      <c r="F77" s="122">
        <v>1.1373770946104793</v>
      </c>
    </row>
    <row r="78" spans="1:8" x14ac:dyDescent="0.25">
      <c r="A78" s="113" t="s">
        <v>94</v>
      </c>
      <c r="B78" s="62"/>
      <c r="C78" s="62"/>
      <c r="D78" s="62"/>
      <c r="E78" s="63"/>
      <c r="F78" s="63"/>
    </row>
    <row r="79" spans="1:8" x14ac:dyDescent="0.25">
      <c r="B79" s="64"/>
      <c r="C79" s="65"/>
      <c r="D79" s="56"/>
      <c r="E79" s="57"/>
      <c r="F79" s="49"/>
    </row>
    <row r="80" spans="1:8" x14ac:dyDescent="0.25">
      <c r="A80" s="66"/>
      <c r="B80" s="4"/>
      <c r="C80" s="4"/>
      <c r="D80" s="4"/>
      <c r="F80" s="49"/>
    </row>
    <row r="81" spans="1:6" ht="18.75" x14ac:dyDescent="0.3">
      <c r="A81" s="66"/>
      <c r="B81" s="67"/>
      <c r="C81" s="55"/>
      <c r="D81" s="68"/>
      <c r="E81" s="69"/>
      <c r="F81" s="70"/>
    </row>
    <row r="82" spans="1:6" x14ac:dyDescent="0.25">
      <c r="A82" s="66"/>
      <c r="B82" s="71"/>
      <c r="C82" s="71"/>
      <c r="D82" s="72"/>
      <c r="E82" s="2"/>
    </row>
    <row r="83" spans="1:6" x14ac:dyDescent="0.25">
      <c r="A83" s="66"/>
      <c r="B83" s="64"/>
      <c r="C83" s="73"/>
      <c r="D83" s="64"/>
      <c r="E83" s="2"/>
    </row>
    <row r="84" spans="1:6" x14ac:dyDescent="0.25">
      <c r="A84" s="66"/>
      <c r="B84" s="64"/>
      <c r="C84" s="74"/>
      <c r="D84" s="64"/>
      <c r="E84" s="2"/>
    </row>
    <row r="85" spans="1:6" x14ac:dyDescent="0.25">
      <c r="A85" s="66"/>
      <c r="C85" s="75"/>
      <c r="D85" s="64"/>
      <c r="E85" s="2"/>
    </row>
    <row r="86" spans="1:6" x14ac:dyDescent="0.25">
      <c r="A86" s="66"/>
      <c r="B86" s="66"/>
      <c r="C86" s="66"/>
      <c r="D86" s="66"/>
      <c r="E86" s="66"/>
      <c r="F86" s="66"/>
    </row>
    <row r="87" spans="1:6" x14ac:dyDescent="0.25">
      <c r="A87" s="66"/>
      <c r="B87" s="66"/>
      <c r="C87" s="66"/>
      <c r="D87" s="66"/>
      <c r="E87" s="66"/>
      <c r="F87" s="66"/>
    </row>
    <row r="88" spans="1:6" x14ac:dyDescent="0.25">
      <c r="A88" s="66"/>
      <c r="B88" s="66"/>
      <c r="C88" s="66"/>
      <c r="D88" s="66"/>
      <c r="E88" s="66"/>
      <c r="F88" s="66"/>
    </row>
    <row r="89" spans="1:6" x14ac:dyDescent="0.25">
      <c r="A89" s="66"/>
      <c r="B89" s="66"/>
      <c r="C89" s="66"/>
      <c r="D89" s="66"/>
      <c r="E89" s="66"/>
      <c r="F89" s="66"/>
    </row>
    <row r="90" spans="1:6" x14ac:dyDescent="0.25">
      <c r="A90" s="66"/>
      <c r="B90" s="66"/>
      <c r="C90" s="66"/>
      <c r="D90" s="66"/>
      <c r="E90" s="66"/>
      <c r="F90" s="66"/>
    </row>
    <row r="91" spans="1:6" x14ac:dyDescent="0.25">
      <c r="A91" s="66"/>
      <c r="B91" s="66"/>
      <c r="C91" s="66"/>
      <c r="D91" s="66"/>
      <c r="E91" s="66"/>
      <c r="F91" s="66"/>
    </row>
    <row r="92" spans="1:6" x14ac:dyDescent="0.25">
      <c r="A92" s="66"/>
      <c r="B92" s="66"/>
      <c r="C92" s="66"/>
      <c r="D92" s="66"/>
      <c r="E92" s="66"/>
      <c r="F92" s="66"/>
    </row>
    <row r="93" spans="1:6" x14ac:dyDescent="0.25">
      <c r="A93" s="66"/>
      <c r="B93" s="66"/>
      <c r="C93" s="66"/>
      <c r="D93" s="66"/>
      <c r="E93" s="66"/>
      <c r="F93" s="66"/>
    </row>
    <row r="94" spans="1:6" x14ac:dyDescent="0.25">
      <c r="A94" s="66"/>
      <c r="B94" s="66"/>
      <c r="C94" s="66"/>
      <c r="D94" s="66"/>
      <c r="E94" s="66"/>
      <c r="F94" s="66"/>
    </row>
    <row r="95" spans="1:6" x14ac:dyDescent="0.25">
      <c r="A95" s="66"/>
      <c r="B95" s="66"/>
      <c r="C95" s="66"/>
      <c r="D95" s="66"/>
      <c r="E95" s="66"/>
      <c r="F95" s="66"/>
    </row>
    <row r="96" spans="1:6" x14ac:dyDescent="0.25">
      <c r="A96" s="66"/>
      <c r="B96" s="66"/>
      <c r="C96" s="66"/>
      <c r="D96" s="66"/>
      <c r="E96" s="66"/>
      <c r="F96" s="66"/>
    </row>
    <row r="97" spans="5:5" x14ac:dyDescent="0.25">
      <c r="E97" s="2"/>
    </row>
    <row r="98" spans="5:5" x14ac:dyDescent="0.25">
      <c r="E98" s="2"/>
    </row>
    <row r="99" spans="5:5" x14ac:dyDescent="0.25">
      <c r="E99" s="2"/>
    </row>
  </sheetData>
  <mergeCells count="2">
    <mergeCell ref="B3:C3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F45B7-42D8-457E-ABE2-EB1E9C5C4CB6}">
  <dimension ref="A1:H89"/>
  <sheetViews>
    <sheetView showGridLines="0" zoomScale="90" zoomScaleNormal="90" workbookViewId="0">
      <pane ySplit="4" topLeftCell="A50" activePane="bottomLeft" state="frozen"/>
      <selection pane="bottomLeft" activeCell="C82" sqref="C82"/>
    </sheetView>
  </sheetViews>
  <sheetFormatPr defaultColWidth="9.140625" defaultRowHeight="15" x14ac:dyDescent="0.25"/>
  <cols>
    <col min="1" max="1" width="84.28515625" style="76" bestFit="1" customWidth="1"/>
    <col min="2" max="2" width="19.5703125" style="2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customWidth="1"/>
    <col min="7" max="7" width="13.140625" bestFit="1" customWidth="1"/>
    <col min="8" max="8" width="11.5703125" bestFit="1" customWidth="1"/>
  </cols>
  <sheetData>
    <row r="1" spans="1:6" x14ac:dyDescent="0.25">
      <c r="A1" s="20" t="s">
        <v>9</v>
      </c>
    </row>
    <row r="2" spans="1:6" x14ac:dyDescent="0.25">
      <c r="A2" s="21" t="s">
        <v>101</v>
      </c>
    </row>
    <row r="3" spans="1:6" x14ac:dyDescent="0.25">
      <c r="A3" s="20" t="s">
        <v>1</v>
      </c>
      <c r="B3" s="146" t="s">
        <v>2</v>
      </c>
      <c r="C3" s="147"/>
      <c r="D3" s="146" t="s">
        <v>3</v>
      </c>
      <c r="E3" s="147"/>
    </row>
    <row r="4" spans="1:6" x14ac:dyDescent="0.25">
      <c r="A4" s="22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6" x14ac:dyDescent="0.25">
      <c r="A5" s="23"/>
      <c r="B5" s="8"/>
      <c r="F5" s="3"/>
    </row>
    <row r="6" spans="1:6" x14ac:dyDescent="0.25">
      <c r="A6" s="24" t="s">
        <v>13</v>
      </c>
      <c r="B6" s="123">
        <v>339666.19111184147</v>
      </c>
      <c r="C6" s="126">
        <v>352284.25292429992</v>
      </c>
      <c r="D6" s="127">
        <v>12618.061812458443</v>
      </c>
      <c r="E6" s="115">
        <v>3.7148418484498791E-2</v>
      </c>
      <c r="F6" s="115">
        <v>1.0371484184844988</v>
      </c>
    </row>
    <row r="7" spans="1:6" x14ac:dyDescent="0.25">
      <c r="A7" s="25" t="s">
        <v>14</v>
      </c>
      <c r="B7" s="124">
        <v>113208.79665798781</v>
      </c>
      <c r="C7" s="128">
        <v>107196.08853735001</v>
      </c>
      <c r="D7" s="129">
        <v>-6012.7081206378061</v>
      </c>
      <c r="E7" s="117">
        <v>-5.3111668864413764E-2</v>
      </c>
      <c r="F7" s="117">
        <v>0.94688833113558624</v>
      </c>
    </row>
    <row r="8" spans="1:6" x14ac:dyDescent="0.25">
      <c r="A8" s="26" t="s">
        <v>15</v>
      </c>
      <c r="B8" s="125">
        <v>5500.0749122947473</v>
      </c>
      <c r="C8" s="130">
        <v>5404.7470083099988</v>
      </c>
      <c r="D8" s="131">
        <v>-95.327903984748446</v>
      </c>
      <c r="E8" s="119">
        <v>-1.7332110108474019E-2</v>
      </c>
      <c r="F8" s="119">
        <v>0.98266788989152598</v>
      </c>
    </row>
    <row r="9" spans="1:6" x14ac:dyDescent="0.25">
      <c r="A9" s="26" t="s">
        <v>16</v>
      </c>
      <c r="B9" s="125">
        <v>89690.230034608045</v>
      </c>
      <c r="C9" s="130">
        <v>83507.54596737001</v>
      </c>
      <c r="D9" s="131">
        <v>-6182.6840672380349</v>
      </c>
      <c r="E9" s="119">
        <v>-6.8933751924288411E-2</v>
      </c>
      <c r="F9" s="119">
        <v>0.93106624807571159</v>
      </c>
    </row>
    <row r="10" spans="1:6" x14ac:dyDescent="0.25">
      <c r="A10" s="26" t="s">
        <v>17</v>
      </c>
      <c r="B10" s="125">
        <v>7393.2867539976014</v>
      </c>
      <c r="C10" s="130">
        <v>7484.5717237400004</v>
      </c>
      <c r="D10" s="131">
        <v>91.284969742398971</v>
      </c>
      <c r="E10" s="119">
        <v>1.2347007870760596E-2</v>
      </c>
      <c r="F10" s="119">
        <v>1.0123470078707606</v>
      </c>
    </row>
    <row r="11" spans="1:6" x14ac:dyDescent="0.25">
      <c r="A11" s="26" t="s">
        <v>18</v>
      </c>
      <c r="B11" s="125">
        <v>610.41414788915336</v>
      </c>
      <c r="C11" s="130">
        <v>692.87411035999992</v>
      </c>
      <c r="D11" s="131">
        <v>82.459962470846563</v>
      </c>
      <c r="E11" s="119">
        <v>0.13508855054555635</v>
      </c>
      <c r="F11" s="119">
        <v>1.1350885505455564</v>
      </c>
    </row>
    <row r="12" spans="1:6" x14ac:dyDescent="0.25">
      <c r="A12" s="26" t="s">
        <v>19</v>
      </c>
      <c r="B12" s="125">
        <v>1033.2685691637409</v>
      </c>
      <c r="C12" s="130">
        <v>1029.2598283500001</v>
      </c>
      <c r="D12" s="131">
        <v>-4.0087408137408147</v>
      </c>
      <c r="E12" s="119">
        <v>-3.8796697522553991E-3</v>
      </c>
      <c r="F12" s="119">
        <v>0.9961203302477446</v>
      </c>
    </row>
    <row r="13" spans="1:6" x14ac:dyDescent="0.25">
      <c r="A13" s="26" t="s">
        <v>20</v>
      </c>
      <c r="B13" s="125">
        <v>1901.3163536102106</v>
      </c>
      <c r="C13" s="130">
        <v>1906.1563587200001</v>
      </c>
      <c r="D13" s="131">
        <v>4.8400051097894448</v>
      </c>
      <c r="E13" s="119">
        <v>2.5456074685306085E-3</v>
      </c>
      <c r="F13" s="119">
        <v>1.0025456074685306</v>
      </c>
    </row>
    <row r="14" spans="1:6" x14ac:dyDescent="0.25">
      <c r="A14" s="26" t="s">
        <v>21</v>
      </c>
      <c r="B14" s="125">
        <v>7080.2058864243363</v>
      </c>
      <c r="C14" s="130">
        <v>7170.9335405000002</v>
      </c>
      <c r="D14" s="131">
        <v>90.72765407566385</v>
      </c>
      <c r="E14" s="119">
        <v>1.2814267767216503E-2</v>
      </c>
      <c r="F14" s="119">
        <v>1.0128142677672165</v>
      </c>
    </row>
    <row r="15" spans="1:6" x14ac:dyDescent="0.25">
      <c r="A15" s="27" t="s">
        <v>22</v>
      </c>
      <c r="B15" s="124">
        <v>164572.40788171079</v>
      </c>
      <c r="C15" s="128">
        <v>178012.08030855999</v>
      </c>
      <c r="D15" s="129">
        <v>13439.672426849196</v>
      </c>
      <c r="E15" s="117">
        <v>8.1664190248156299E-2</v>
      </c>
      <c r="F15" s="117">
        <v>1.0816641902481563</v>
      </c>
    </row>
    <row r="16" spans="1:6" x14ac:dyDescent="0.25">
      <c r="A16" s="26" t="s">
        <v>23</v>
      </c>
      <c r="B16" s="125">
        <v>159890.05596010361</v>
      </c>
      <c r="C16" s="130">
        <v>172323.18697794998</v>
      </c>
      <c r="D16" s="131">
        <v>12433.131017846375</v>
      </c>
      <c r="E16" s="119">
        <v>7.7760502009885712E-2</v>
      </c>
      <c r="F16" s="119">
        <v>1.0777605020098857</v>
      </c>
    </row>
    <row r="17" spans="1:8" x14ac:dyDescent="0.25">
      <c r="A17" s="28" t="s">
        <v>24</v>
      </c>
      <c r="B17" s="125">
        <v>0</v>
      </c>
      <c r="C17" s="130">
        <v>0</v>
      </c>
      <c r="D17" s="131">
        <v>0</v>
      </c>
      <c r="E17" s="119">
        <v>1</v>
      </c>
      <c r="F17" s="119">
        <v>1</v>
      </c>
    </row>
    <row r="18" spans="1:8" x14ac:dyDescent="0.25">
      <c r="A18" s="28" t="s">
        <v>25</v>
      </c>
      <c r="B18" s="125">
        <v>1237.7027661760062</v>
      </c>
      <c r="C18" s="130">
        <v>2274.9666726400001</v>
      </c>
      <c r="D18" s="131">
        <v>1037.2639064639939</v>
      </c>
      <c r="E18" s="119">
        <v>0.83805573907596065</v>
      </c>
      <c r="F18" s="119">
        <v>1.8380557390759606</v>
      </c>
    </row>
    <row r="19" spans="1:8" x14ac:dyDescent="0.25">
      <c r="A19" s="28" t="s">
        <v>26</v>
      </c>
      <c r="B19" s="125">
        <v>836.36935585733283</v>
      </c>
      <c r="C19" s="130">
        <v>921.85877503000006</v>
      </c>
      <c r="D19" s="131">
        <v>85.489419172667226</v>
      </c>
      <c r="E19" s="119">
        <v>0.1022149108811321</v>
      </c>
      <c r="F19" s="119">
        <v>1.1022149108811321</v>
      </c>
    </row>
    <row r="20" spans="1:8" x14ac:dyDescent="0.25">
      <c r="A20" s="28" t="s">
        <v>27</v>
      </c>
      <c r="B20" s="125">
        <v>1400.8959120777768</v>
      </c>
      <c r="C20" s="130">
        <v>1332.5441782600001</v>
      </c>
      <c r="D20" s="131">
        <v>-68.351733817776676</v>
      </c>
      <c r="E20" s="119">
        <v>-4.8791443553003799E-2</v>
      </c>
      <c r="F20" s="119">
        <v>0.9512085564469962</v>
      </c>
    </row>
    <row r="21" spans="1:8" x14ac:dyDescent="0.25">
      <c r="A21" s="28" t="s">
        <v>28</v>
      </c>
      <c r="B21" s="125">
        <v>229.5058790312616</v>
      </c>
      <c r="C21" s="130">
        <v>225.62645700000002</v>
      </c>
      <c r="D21" s="131">
        <v>-3.8794220312615835</v>
      </c>
      <c r="E21" s="119">
        <v>-1.6903366692114896E-2</v>
      </c>
      <c r="F21" s="119">
        <v>0.9830966333078851</v>
      </c>
    </row>
    <row r="22" spans="1:8" x14ac:dyDescent="0.25">
      <c r="A22" s="28" t="s">
        <v>29</v>
      </c>
      <c r="B22" s="125">
        <v>88.243804726442391</v>
      </c>
      <c r="C22" s="130">
        <v>91.078618759999998</v>
      </c>
      <c r="D22" s="131">
        <v>2.8348140335576062</v>
      </c>
      <c r="E22" s="119">
        <v>3.2124793829386489E-2</v>
      </c>
      <c r="F22" s="119">
        <v>1.0321247938293865</v>
      </c>
    </row>
    <row r="23" spans="1:8" x14ac:dyDescent="0.25">
      <c r="A23" s="28" t="s">
        <v>30</v>
      </c>
      <c r="B23" s="125">
        <v>217.90894232071048</v>
      </c>
      <c r="C23" s="130">
        <v>163.80258375999998</v>
      </c>
      <c r="D23" s="131">
        <v>-54.106358560710504</v>
      </c>
      <c r="E23" s="119">
        <v>-0.24829801835795584</v>
      </c>
      <c r="F23" s="119">
        <v>0.75170198164204416</v>
      </c>
    </row>
    <row r="24" spans="1:8" x14ac:dyDescent="0.25">
      <c r="A24" s="28" t="s">
        <v>31</v>
      </c>
      <c r="B24" s="125">
        <v>671.72526141768083</v>
      </c>
      <c r="C24" s="130">
        <v>679.01604515999998</v>
      </c>
      <c r="D24" s="131">
        <v>7.2907837423191495</v>
      </c>
      <c r="E24" s="119">
        <v>1.0853818013233374E-2</v>
      </c>
      <c r="F24" s="119">
        <v>1.0108538180132334</v>
      </c>
    </row>
    <row r="25" spans="1:8" x14ac:dyDescent="0.25">
      <c r="A25" s="27" t="s">
        <v>32</v>
      </c>
      <c r="B25" s="124">
        <v>59477.61403964497</v>
      </c>
      <c r="C25" s="128">
        <v>64756.839674859999</v>
      </c>
      <c r="D25" s="129">
        <v>5279.2256352150289</v>
      </c>
      <c r="E25" s="117">
        <v>8.8759875802955746E-2</v>
      </c>
      <c r="F25" s="117">
        <v>1.0887598758029557</v>
      </c>
      <c r="G25" s="34"/>
      <c r="H25" s="34"/>
    </row>
    <row r="26" spans="1:8" x14ac:dyDescent="0.25">
      <c r="A26" s="28" t="s">
        <v>33</v>
      </c>
      <c r="B26" s="125">
        <v>17076.740487760198</v>
      </c>
      <c r="C26" s="130">
        <v>21654.828674599998</v>
      </c>
      <c r="D26" s="131">
        <v>4578.0881868397992</v>
      </c>
      <c r="E26" s="119">
        <v>0.26808911162649318</v>
      </c>
      <c r="F26" s="119">
        <v>1.2680891116264932</v>
      </c>
      <c r="H26" s="34"/>
    </row>
    <row r="27" spans="1:8" x14ac:dyDescent="0.25">
      <c r="A27" s="28" t="s">
        <v>34</v>
      </c>
      <c r="B27" s="125">
        <v>3144.4617886095762</v>
      </c>
      <c r="C27" s="130">
        <v>3345.7753049899998</v>
      </c>
      <c r="D27" s="131">
        <v>201.31351638042361</v>
      </c>
      <c r="E27" s="119">
        <v>6.4021613208866679E-2</v>
      </c>
      <c r="F27" s="119">
        <v>1.0640216132088667</v>
      </c>
    </row>
    <row r="28" spans="1:8" x14ac:dyDescent="0.25">
      <c r="A28" s="28" t="s">
        <v>35</v>
      </c>
      <c r="B28" s="125">
        <v>19466.918217008784</v>
      </c>
      <c r="C28" s="130">
        <v>19739.355960220004</v>
      </c>
      <c r="D28" s="131">
        <v>272.43774321121964</v>
      </c>
      <c r="E28" s="119">
        <v>1.3994908704819231E-2</v>
      </c>
      <c r="F28" s="119">
        <v>1.0139949087048192</v>
      </c>
    </row>
    <row r="29" spans="1:8" x14ac:dyDescent="0.25">
      <c r="A29" s="28" t="s">
        <v>36</v>
      </c>
      <c r="B29" s="125">
        <v>214.69975207326846</v>
      </c>
      <c r="C29" s="130">
        <v>202.54757874000001</v>
      </c>
      <c r="D29" s="131">
        <v>-12.152173333268451</v>
      </c>
      <c r="E29" s="119">
        <v>-5.6600779534768164E-2</v>
      </c>
      <c r="F29" s="119">
        <v>0.94339922046523184</v>
      </c>
    </row>
    <row r="30" spans="1:8" x14ac:dyDescent="0.25">
      <c r="A30" s="28" t="s">
        <v>37</v>
      </c>
      <c r="B30" s="125">
        <v>1001.7747748720449</v>
      </c>
      <c r="C30" s="130">
        <v>982.83772959000009</v>
      </c>
      <c r="D30" s="131">
        <v>-18.937045282044778</v>
      </c>
      <c r="E30" s="119">
        <v>-1.8903495832647166E-2</v>
      </c>
      <c r="F30" s="119">
        <v>0.98109650416735283</v>
      </c>
    </row>
    <row r="31" spans="1:8" x14ac:dyDescent="0.25">
      <c r="A31" s="28" t="s">
        <v>38</v>
      </c>
      <c r="B31" s="125">
        <v>11830.999112780974</v>
      </c>
      <c r="C31" s="130">
        <v>11172.00143004</v>
      </c>
      <c r="D31" s="131">
        <v>-658.99768274097369</v>
      </c>
      <c r="E31" s="119">
        <v>-5.5700932479072041E-2</v>
      </c>
      <c r="F31" s="119">
        <v>0.94429906752092796</v>
      </c>
    </row>
    <row r="32" spans="1:8" x14ac:dyDescent="0.25">
      <c r="A32" s="28" t="s">
        <v>39</v>
      </c>
      <c r="B32" s="125">
        <v>6742.0199065401202</v>
      </c>
      <c r="C32" s="130">
        <v>7659.4929966799991</v>
      </c>
      <c r="D32" s="131">
        <v>917.47309013987888</v>
      </c>
      <c r="E32" s="119">
        <v>0.13608282129957527</v>
      </c>
      <c r="F32" s="119">
        <v>1.1360828212995753</v>
      </c>
    </row>
    <row r="33" spans="1:8" x14ac:dyDescent="0.25">
      <c r="A33" s="27" t="s">
        <v>40</v>
      </c>
      <c r="B33" s="124">
        <v>2407.3725324978636</v>
      </c>
      <c r="C33" s="128">
        <v>2319.2444035299995</v>
      </c>
      <c r="D33" s="129">
        <v>-88.128128967864086</v>
      </c>
      <c r="E33" s="117">
        <v>-3.6607599271901381E-2</v>
      </c>
      <c r="F33" s="119">
        <v>0.96339240072809862</v>
      </c>
    </row>
    <row r="34" spans="1:8" x14ac:dyDescent="0.25">
      <c r="A34" s="24" t="s">
        <v>41</v>
      </c>
      <c r="B34" s="123">
        <v>50483.74588052561</v>
      </c>
      <c r="C34" s="126">
        <v>51073.492842010004</v>
      </c>
      <c r="D34" s="127">
        <v>589.74696148439398</v>
      </c>
      <c r="E34" s="115">
        <v>1.168191763899773E-2</v>
      </c>
      <c r="F34" s="115">
        <v>1.0116819176389977</v>
      </c>
    </row>
    <row r="35" spans="1:8" x14ac:dyDescent="0.25">
      <c r="A35" s="28" t="s">
        <v>42</v>
      </c>
      <c r="B35" s="125">
        <v>12959.095071215828</v>
      </c>
      <c r="C35" s="130">
        <v>12823.937974309998</v>
      </c>
      <c r="D35" s="131">
        <v>-135.15709690583026</v>
      </c>
      <c r="E35" s="119">
        <v>-1.0429516579906539E-2</v>
      </c>
      <c r="F35" s="119">
        <v>0.98957048342009346</v>
      </c>
    </row>
    <row r="36" spans="1:8" x14ac:dyDescent="0.25">
      <c r="A36" s="29" t="s">
        <v>43</v>
      </c>
      <c r="B36" s="125">
        <v>9778.3892558721582</v>
      </c>
      <c r="C36" s="130">
        <v>9825.9932219700004</v>
      </c>
      <c r="D36" s="131">
        <v>47.603966097842203</v>
      </c>
      <c r="E36" s="119">
        <v>4.8682829914195036E-3</v>
      </c>
      <c r="F36" s="119">
        <v>1.0048682829914195</v>
      </c>
    </row>
    <row r="37" spans="1:8" x14ac:dyDescent="0.25">
      <c r="A37" s="28" t="s">
        <v>44</v>
      </c>
      <c r="B37" s="125">
        <v>5347.5035963358132</v>
      </c>
      <c r="C37" s="130">
        <v>5253.5641695100003</v>
      </c>
      <c r="D37" s="131">
        <v>-93.939426825812916</v>
      </c>
      <c r="E37" s="119">
        <v>-1.7566968424328255E-2</v>
      </c>
      <c r="F37" s="119">
        <v>0.98243303157567174</v>
      </c>
    </row>
    <row r="38" spans="1:8" x14ac:dyDescent="0.25">
      <c r="A38" s="28" t="s">
        <v>45</v>
      </c>
      <c r="B38" s="125">
        <v>1212.3464184745221</v>
      </c>
      <c r="C38" s="130">
        <v>1138.6209597500001</v>
      </c>
      <c r="D38" s="131">
        <v>-73.725458724522014</v>
      </c>
      <c r="E38" s="119">
        <v>-6.0812204829449379E-2</v>
      </c>
      <c r="F38" s="119">
        <v>0.93918779517055062</v>
      </c>
    </row>
    <row r="39" spans="1:8" x14ac:dyDescent="0.25">
      <c r="A39" s="28" t="s">
        <v>46</v>
      </c>
      <c r="B39" s="125">
        <v>0</v>
      </c>
      <c r="C39" s="130">
        <v>0</v>
      </c>
      <c r="D39" s="131">
        <v>0</v>
      </c>
      <c r="E39" s="119">
        <v>1</v>
      </c>
      <c r="F39" s="119">
        <v>1</v>
      </c>
    </row>
    <row r="40" spans="1:8" x14ac:dyDescent="0.25">
      <c r="A40" s="28" t="s">
        <v>47</v>
      </c>
      <c r="B40" s="125">
        <v>2228.3770698143308</v>
      </c>
      <c r="C40" s="130">
        <v>2279.2238198300006</v>
      </c>
      <c r="D40" s="131">
        <v>50.846750015669841</v>
      </c>
      <c r="E40" s="119">
        <v>2.2817839361408687E-2</v>
      </c>
      <c r="F40" s="119">
        <v>1.0228178393614087</v>
      </c>
    </row>
    <row r="41" spans="1:8" x14ac:dyDescent="0.25">
      <c r="A41" s="28" t="s">
        <v>48</v>
      </c>
      <c r="B41" s="125">
        <v>940.14470485729964</v>
      </c>
      <c r="C41" s="130">
        <v>1256.6534480100001</v>
      </c>
      <c r="D41" s="131">
        <v>316.5087431527005</v>
      </c>
      <c r="E41" s="119">
        <v>0.3366596030562572</v>
      </c>
      <c r="F41" s="119">
        <v>1.3366596030562572</v>
      </c>
    </row>
    <row r="42" spans="1:8" x14ac:dyDescent="0.25">
      <c r="A42" s="28" t="s">
        <v>49</v>
      </c>
      <c r="B42" s="125">
        <v>15849.636855880719</v>
      </c>
      <c r="C42" s="130">
        <v>16239.91151681</v>
      </c>
      <c r="D42" s="131">
        <v>390.2746609292808</v>
      </c>
      <c r="E42" s="119">
        <v>2.4623571156740853E-2</v>
      </c>
      <c r="F42" s="119">
        <v>1.0246235711567409</v>
      </c>
    </row>
    <row r="43" spans="1:8" x14ac:dyDescent="0.25">
      <c r="A43" s="28" t="s">
        <v>50</v>
      </c>
      <c r="B43" s="125">
        <v>2168.2529080749377</v>
      </c>
      <c r="C43" s="130">
        <v>2255.5877318199996</v>
      </c>
      <c r="D43" s="131">
        <v>87.33482374506184</v>
      </c>
      <c r="E43" s="119">
        <v>4.0278891553569451E-2</v>
      </c>
      <c r="F43" s="119">
        <v>1.0402788915535695</v>
      </c>
    </row>
    <row r="44" spans="1:8" x14ac:dyDescent="0.25">
      <c r="A44" s="30" t="s">
        <v>51</v>
      </c>
      <c r="B44" s="123">
        <v>349844.57498985017</v>
      </c>
      <c r="C44" s="126">
        <v>346296.07415176003</v>
      </c>
      <c r="D44" s="127">
        <v>-3548.5008380901418</v>
      </c>
      <c r="E44" s="115">
        <v>-1.0143078074579481E-2</v>
      </c>
      <c r="F44" s="115">
        <v>0.98985692192542052</v>
      </c>
    </row>
    <row r="45" spans="1:8" x14ac:dyDescent="0.25">
      <c r="A45" s="27" t="s">
        <v>52</v>
      </c>
      <c r="B45" s="124">
        <v>193423.15471844992</v>
      </c>
      <c r="C45" s="128">
        <v>190407.80188794</v>
      </c>
      <c r="D45" s="129">
        <v>-3015.3528305099171</v>
      </c>
      <c r="E45" s="117">
        <v>-1.558940983513124E-2</v>
      </c>
      <c r="F45" s="119">
        <v>0.98441059016486876</v>
      </c>
    </row>
    <row r="46" spans="1:8" x14ac:dyDescent="0.25">
      <c r="A46" s="28" t="s">
        <v>53</v>
      </c>
      <c r="B46" s="125">
        <v>193423.15471844992</v>
      </c>
      <c r="C46" s="130">
        <v>190407.80188794</v>
      </c>
      <c r="D46" s="131">
        <v>-3015.3528305099171</v>
      </c>
      <c r="E46" s="119">
        <v>-1.558940983513124E-2</v>
      </c>
      <c r="F46" s="119">
        <v>0.98441059016486876</v>
      </c>
    </row>
    <row r="47" spans="1:8" x14ac:dyDescent="0.25">
      <c r="A47" s="27" t="s">
        <v>54</v>
      </c>
      <c r="B47" s="124">
        <v>130103.78833360145</v>
      </c>
      <c r="C47" s="128">
        <v>129877.20576849001</v>
      </c>
      <c r="D47" s="129">
        <v>-226.58256511144282</v>
      </c>
      <c r="E47" s="117">
        <v>-1.7415524022287299E-3</v>
      </c>
      <c r="F47" s="119">
        <v>0.99825844759777127</v>
      </c>
    </row>
    <row r="48" spans="1:8" x14ac:dyDescent="0.25">
      <c r="A48" s="28" t="s">
        <v>55</v>
      </c>
      <c r="B48" s="125">
        <v>8420.3433913706613</v>
      </c>
      <c r="C48" s="130">
        <v>8378.7004852299997</v>
      </c>
      <c r="D48" s="131">
        <v>-41.64290614066158</v>
      </c>
      <c r="E48" s="119">
        <v>-4.9455116264424115E-3</v>
      </c>
      <c r="F48" s="119">
        <v>0.99505448837355759</v>
      </c>
      <c r="G48" s="34"/>
      <c r="H48" s="34"/>
    </row>
    <row r="49" spans="1:8" x14ac:dyDescent="0.25">
      <c r="A49" s="28" t="s">
        <v>56</v>
      </c>
      <c r="B49" s="125">
        <v>20192.342878703159</v>
      </c>
      <c r="C49" s="130">
        <v>20557.854083580001</v>
      </c>
      <c r="D49" s="131">
        <v>365.51120487684238</v>
      </c>
      <c r="E49" s="119">
        <v>1.8101475746152618E-2</v>
      </c>
      <c r="F49" s="119">
        <v>1.0181014757461526</v>
      </c>
    </row>
    <row r="50" spans="1:8" x14ac:dyDescent="0.25">
      <c r="A50" s="28" t="s">
        <v>57</v>
      </c>
      <c r="B50" s="125">
        <v>480.4633115985207</v>
      </c>
      <c r="C50" s="130">
        <v>459.28543059999998</v>
      </c>
      <c r="D50" s="131">
        <v>-21.17788099852072</v>
      </c>
      <c r="E50" s="119">
        <v>-4.4078039857114337E-2</v>
      </c>
      <c r="F50" s="119">
        <v>0.95592196014288566</v>
      </c>
    </row>
    <row r="51" spans="1:8" x14ac:dyDescent="0.25">
      <c r="A51" s="28" t="s">
        <v>58</v>
      </c>
      <c r="B51" s="125">
        <v>30876.26633562033</v>
      </c>
      <c r="C51" s="130">
        <v>29445.700083939999</v>
      </c>
      <c r="D51" s="131">
        <v>-1430.5662516803313</v>
      </c>
      <c r="E51" s="119">
        <v>-4.6332229296453531E-2</v>
      </c>
      <c r="F51" s="119">
        <v>0.95366777070354647</v>
      </c>
      <c r="G51" s="34"/>
      <c r="H51" s="34"/>
    </row>
    <row r="52" spans="1:8" x14ac:dyDescent="0.25">
      <c r="A52" s="28" t="s">
        <v>59</v>
      </c>
      <c r="B52" s="125">
        <v>49033.744647412139</v>
      </c>
      <c r="C52" s="130">
        <v>49628.882175389997</v>
      </c>
      <c r="D52" s="131">
        <v>595.13752797785855</v>
      </c>
      <c r="E52" s="119">
        <v>1.2137305283480337E-2</v>
      </c>
      <c r="F52" s="119">
        <v>1.0121373052834803</v>
      </c>
    </row>
    <row r="53" spans="1:8" x14ac:dyDescent="0.25">
      <c r="A53" s="28" t="s">
        <v>60</v>
      </c>
      <c r="B53" s="125">
        <v>8846.8558558743916</v>
      </c>
      <c r="C53" s="130">
        <v>8712.0860764099998</v>
      </c>
      <c r="D53" s="131">
        <v>-134.76977946439183</v>
      </c>
      <c r="E53" s="119">
        <v>-1.5233635730020789E-2</v>
      </c>
      <c r="F53" s="119">
        <v>0.98476636426997921</v>
      </c>
    </row>
    <row r="54" spans="1:8" x14ac:dyDescent="0.25">
      <c r="A54" s="28" t="s">
        <v>61</v>
      </c>
      <c r="B54" s="125">
        <v>12218.477513022242</v>
      </c>
      <c r="C54" s="130">
        <v>12662.813533339999</v>
      </c>
      <c r="D54" s="131">
        <v>444.33602031775627</v>
      </c>
      <c r="E54" s="119">
        <v>3.6365907278070431E-2</v>
      </c>
      <c r="F54" s="119">
        <v>1.0363659072780704</v>
      </c>
    </row>
    <row r="55" spans="1:8" x14ac:dyDescent="0.25">
      <c r="A55" s="31" t="s">
        <v>39</v>
      </c>
      <c r="B55" s="125">
        <v>35.29440000000001</v>
      </c>
      <c r="C55" s="130">
        <v>31.883900000000004</v>
      </c>
      <c r="D55" s="131">
        <v>-3.4105000000000061</v>
      </c>
      <c r="E55" s="119">
        <v>-9.663006029285115E-2</v>
      </c>
      <c r="F55" s="119">
        <v>0.90336993970714885</v>
      </c>
    </row>
    <row r="56" spans="1:8" x14ac:dyDescent="0.25">
      <c r="A56" s="27" t="s">
        <v>62</v>
      </c>
      <c r="B56" s="124">
        <v>24244.953105794964</v>
      </c>
      <c r="C56" s="128">
        <v>23978.281380140004</v>
      </c>
      <c r="D56" s="129">
        <v>-266.67172565496003</v>
      </c>
      <c r="E56" s="117">
        <v>-1.0999061309432734E-2</v>
      </c>
      <c r="F56" s="117">
        <v>0.98900093869056727</v>
      </c>
    </row>
    <row r="57" spans="1:8" x14ac:dyDescent="0.25">
      <c r="A57" s="31" t="s">
        <v>63</v>
      </c>
      <c r="B57" s="125">
        <v>19731.633433704188</v>
      </c>
      <c r="C57" s="130">
        <v>19846.921199570002</v>
      </c>
      <c r="D57" s="131">
        <v>115.28776586581444</v>
      </c>
      <c r="E57" s="119">
        <v>5.8427887510259513E-3</v>
      </c>
      <c r="F57" s="119">
        <v>1.005842788751026</v>
      </c>
    </row>
    <row r="58" spans="1:8" x14ac:dyDescent="0.25">
      <c r="A58" s="28" t="s">
        <v>64</v>
      </c>
      <c r="B58" s="125">
        <v>2966.3786159626516</v>
      </c>
      <c r="C58" s="130">
        <v>2626.5487269</v>
      </c>
      <c r="D58" s="131">
        <v>-339.82988906265155</v>
      </c>
      <c r="E58" s="119">
        <v>-0.11456052414683748</v>
      </c>
      <c r="F58" s="119">
        <v>0.88543947585316252</v>
      </c>
    </row>
    <row r="59" spans="1:8" x14ac:dyDescent="0.25">
      <c r="A59" s="28" t="s">
        <v>7</v>
      </c>
      <c r="B59" s="125">
        <v>0</v>
      </c>
      <c r="C59" s="130">
        <v>8.1160000000000002E-5</v>
      </c>
      <c r="D59" s="131">
        <v>8.1160000000000002E-5</v>
      </c>
      <c r="E59" s="119">
        <v>1</v>
      </c>
      <c r="F59" s="119">
        <v>1</v>
      </c>
    </row>
    <row r="60" spans="1:8" x14ac:dyDescent="0.25">
      <c r="A60" s="28" t="s">
        <v>65</v>
      </c>
      <c r="B60" s="125">
        <v>1546.74665355716</v>
      </c>
      <c r="C60" s="130">
        <v>1504.5655299599998</v>
      </c>
      <c r="D60" s="131">
        <v>-42.181123597160195</v>
      </c>
      <c r="E60" s="119">
        <v>-2.7270867856835745E-2</v>
      </c>
      <c r="F60" s="119">
        <v>0.97272913214316425</v>
      </c>
    </row>
    <row r="61" spans="1:8" x14ac:dyDescent="0.25">
      <c r="A61" s="28" t="s">
        <v>66</v>
      </c>
      <c r="B61" s="125">
        <v>0.19440257095999999</v>
      </c>
      <c r="C61" s="130">
        <v>0.24584254999999999</v>
      </c>
      <c r="D61" s="131">
        <v>5.143997904E-2</v>
      </c>
      <c r="E61" s="119">
        <v>0.2646054462447629</v>
      </c>
      <c r="F61" s="119">
        <v>1.2646054462447629</v>
      </c>
    </row>
    <row r="62" spans="1:8" x14ac:dyDescent="0.25">
      <c r="A62" s="27" t="s">
        <v>67</v>
      </c>
      <c r="B62" s="124">
        <v>2072.6788320038045</v>
      </c>
      <c r="C62" s="128">
        <v>2032.7851151900002</v>
      </c>
      <c r="D62" s="129">
        <v>-39.893716813804303</v>
      </c>
      <c r="E62" s="117">
        <v>-1.9247418460503263E-2</v>
      </c>
      <c r="F62" s="117">
        <v>0.98075258153949674</v>
      </c>
    </row>
    <row r="63" spans="1:8" x14ac:dyDescent="0.25">
      <c r="A63" s="32" t="s">
        <v>68</v>
      </c>
      <c r="B63" s="123">
        <v>10200.418611456405</v>
      </c>
      <c r="C63" s="126">
        <v>9831.1755646599977</v>
      </c>
      <c r="D63" s="127">
        <v>-369.24304679640773</v>
      </c>
      <c r="E63" s="115">
        <v>-3.6198813093974325E-2</v>
      </c>
      <c r="F63" s="115">
        <v>0.96380118690602568</v>
      </c>
    </row>
    <row r="64" spans="1:8" x14ac:dyDescent="0.25">
      <c r="A64" s="28" t="s">
        <v>69</v>
      </c>
      <c r="B64" s="125">
        <v>10200.418611456405</v>
      </c>
      <c r="C64" s="130">
        <v>9831.1754646599984</v>
      </c>
      <c r="D64" s="131">
        <v>-369.24314679640702</v>
      </c>
      <c r="E64" s="119">
        <v>-3.6198822897493543E-2</v>
      </c>
      <c r="F64" s="119">
        <v>0.96380117710250646</v>
      </c>
    </row>
    <row r="65" spans="1:6" x14ac:dyDescent="0.25">
      <c r="A65" s="28" t="s">
        <v>39</v>
      </c>
      <c r="B65" s="125">
        <v>0</v>
      </c>
      <c r="C65" s="130">
        <v>1E-4</v>
      </c>
      <c r="D65" s="131">
        <v>1E-4</v>
      </c>
      <c r="E65" s="119">
        <v>1</v>
      </c>
      <c r="F65" s="119">
        <v>1</v>
      </c>
    </row>
    <row r="66" spans="1:6" x14ac:dyDescent="0.25">
      <c r="A66" s="32" t="s">
        <v>70</v>
      </c>
      <c r="B66" s="123">
        <v>1473.0549867090401</v>
      </c>
      <c r="C66" s="126">
        <v>1468.8245417300002</v>
      </c>
      <c r="D66" s="127">
        <v>-4.2304449790399303</v>
      </c>
      <c r="E66" s="115">
        <v>-2.8718853112816856E-3</v>
      </c>
      <c r="F66" s="115">
        <v>0.99712811468871831</v>
      </c>
    </row>
    <row r="67" spans="1:6" x14ac:dyDescent="0.25">
      <c r="A67" s="28" t="s">
        <v>71</v>
      </c>
      <c r="B67" s="125">
        <v>1473.0549867090401</v>
      </c>
      <c r="C67" s="130">
        <v>1468.8245417300002</v>
      </c>
      <c r="D67" s="131">
        <v>-4.2304449790399303</v>
      </c>
      <c r="E67" s="119">
        <v>-2.8718853112816856E-3</v>
      </c>
      <c r="F67" s="119">
        <v>0.99712811468871831</v>
      </c>
    </row>
    <row r="68" spans="1:6" x14ac:dyDescent="0.25">
      <c r="A68" s="32" t="s">
        <v>72</v>
      </c>
      <c r="B68" s="123">
        <v>5152.9688315991998</v>
      </c>
      <c r="C68" s="126">
        <v>5092.0600803899997</v>
      </c>
      <c r="D68" s="127">
        <v>-60.908751209200091</v>
      </c>
      <c r="E68" s="115">
        <v>-1.1820128007701824E-2</v>
      </c>
      <c r="F68" s="115">
        <v>0.98817987199229818</v>
      </c>
    </row>
    <row r="69" spans="1:6" x14ac:dyDescent="0.25">
      <c r="A69" s="28" t="s">
        <v>73</v>
      </c>
      <c r="B69" s="125">
        <v>5079.5584336320808</v>
      </c>
      <c r="C69" s="130">
        <v>5020.5103806099996</v>
      </c>
      <c r="D69" s="131">
        <v>-59.048053022081149</v>
      </c>
      <c r="E69" s="119">
        <v>-1.1624642927841933E-2</v>
      </c>
      <c r="F69" s="119">
        <v>0.98837535707215807</v>
      </c>
    </row>
    <row r="70" spans="1:6" x14ac:dyDescent="0.25">
      <c r="A70" s="28" t="s">
        <v>74</v>
      </c>
      <c r="B70" s="125">
        <v>73.410397967120005</v>
      </c>
      <c r="C70" s="130">
        <v>71.549699779999983</v>
      </c>
      <c r="D70" s="131">
        <v>-1.8606981871200219</v>
      </c>
      <c r="E70" s="119">
        <v>-2.5346520910476733E-2</v>
      </c>
      <c r="F70" s="119">
        <v>0.97465347908952327</v>
      </c>
    </row>
    <row r="71" spans="1:6" x14ac:dyDescent="0.25">
      <c r="A71" s="32" t="s">
        <v>75</v>
      </c>
      <c r="B71" s="123">
        <v>11319.164964106481</v>
      </c>
      <c r="C71" s="126">
        <v>10903.23097986</v>
      </c>
      <c r="D71" s="127">
        <v>-415.93398424648149</v>
      </c>
      <c r="E71" s="115">
        <v>-3.6745995448023261E-2</v>
      </c>
      <c r="F71" s="115">
        <v>0.96325400455197674</v>
      </c>
    </row>
    <row r="72" spans="1:6" x14ac:dyDescent="0.25">
      <c r="A72" s="28" t="s">
        <v>76</v>
      </c>
      <c r="B72" s="125">
        <v>1317.9623489069322</v>
      </c>
      <c r="C72" s="130">
        <v>1180.43617649</v>
      </c>
      <c r="D72" s="131">
        <v>-137.52617241693224</v>
      </c>
      <c r="E72" s="119">
        <v>-0.10434757300236319</v>
      </c>
      <c r="F72" s="119">
        <v>0.89565242699763681</v>
      </c>
    </row>
    <row r="73" spans="1:6" x14ac:dyDescent="0.25">
      <c r="A73" s="28" t="s">
        <v>77</v>
      </c>
      <c r="B73" s="125">
        <v>458.76305742452001</v>
      </c>
      <c r="C73" s="130">
        <v>309.39942533000004</v>
      </c>
      <c r="D73" s="131">
        <v>-149.36363209451997</v>
      </c>
      <c r="E73" s="119">
        <v>-0.32557903187114112</v>
      </c>
      <c r="F73" s="119">
        <v>0.67442096812885888</v>
      </c>
    </row>
    <row r="74" spans="1:6" x14ac:dyDescent="0.25">
      <c r="A74" s="28" t="s">
        <v>78</v>
      </c>
      <c r="B74" s="125">
        <v>65.52464582172</v>
      </c>
      <c r="C74" s="130">
        <v>70.470256750000004</v>
      </c>
      <c r="D74" s="131">
        <v>4.9456109282800043</v>
      </c>
      <c r="E74" s="119">
        <v>7.547711042553451E-2</v>
      </c>
      <c r="F74" s="119">
        <v>1.0754771104255345</v>
      </c>
    </row>
    <row r="75" spans="1:6" x14ac:dyDescent="0.25">
      <c r="A75" s="28" t="s">
        <v>79</v>
      </c>
      <c r="B75" s="125">
        <v>9468.9678642300005</v>
      </c>
      <c r="C75" s="130">
        <v>9328.4895984699997</v>
      </c>
      <c r="D75" s="131">
        <v>-140.4782657600008</v>
      </c>
      <c r="E75" s="119">
        <v>-1.4835647113205619E-2</v>
      </c>
      <c r="F75" s="119">
        <v>0.98516435288679438</v>
      </c>
    </row>
    <row r="76" spans="1:6" x14ac:dyDescent="0.25">
      <c r="A76" s="28" t="s">
        <v>80</v>
      </c>
      <c r="B76" s="125">
        <v>7.9470477233087822</v>
      </c>
      <c r="C76" s="130">
        <v>14.435522820000001</v>
      </c>
      <c r="D76" s="131">
        <v>6.4884750966912188</v>
      </c>
      <c r="E76" s="119">
        <v>0.81646358781267248</v>
      </c>
      <c r="F76" s="119">
        <v>1.8164635878126725</v>
      </c>
    </row>
    <row r="77" spans="1:6" x14ac:dyDescent="0.25">
      <c r="A77" s="33" t="s">
        <v>81</v>
      </c>
      <c r="B77" s="132">
        <v>768140.11937608838</v>
      </c>
      <c r="C77" s="132">
        <v>776949.11108470988</v>
      </c>
      <c r="D77" s="133">
        <v>8808.9917086214991</v>
      </c>
      <c r="E77" s="122">
        <v>1.1467948993181709E-2</v>
      </c>
      <c r="F77" s="122">
        <v>1.0114679489931817</v>
      </c>
    </row>
    <row r="78" spans="1:6" x14ac:dyDescent="0.25">
      <c r="A78" s="113" t="s">
        <v>94</v>
      </c>
    </row>
    <row r="79" spans="1:6" x14ac:dyDescent="0.25">
      <c r="A79" s="77"/>
      <c r="B79" s="4"/>
      <c r="C79" s="55"/>
      <c r="D79" s="56"/>
      <c r="E79" s="57"/>
      <c r="F79" s="49"/>
    </row>
    <row r="80" spans="1:6" x14ac:dyDescent="0.25">
      <c r="A80" s="78"/>
      <c r="B80" s="40"/>
      <c r="C80" s="57"/>
      <c r="D80" s="4"/>
      <c r="E80" s="79"/>
      <c r="F80" s="57"/>
    </row>
    <row r="81" spans="1:6" x14ac:dyDescent="0.25">
      <c r="C81" s="71"/>
      <c r="D81" s="40"/>
    </row>
    <row r="82" spans="1:6" x14ac:dyDescent="0.25">
      <c r="A82" s="80"/>
      <c r="B82" s="81"/>
      <c r="C82" s="82"/>
      <c r="D82" s="83"/>
      <c r="E82" s="84"/>
      <c r="F82" s="85"/>
    </row>
    <row r="83" spans="1:6" x14ac:dyDescent="0.25">
      <c r="A83" s="80"/>
      <c r="B83" s="86"/>
      <c r="C83" s="87"/>
      <c r="D83" s="88"/>
      <c r="E83" s="63"/>
      <c r="F83" s="89"/>
    </row>
    <row r="84" spans="1:6" x14ac:dyDescent="0.25">
      <c r="A84" s="90"/>
      <c r="B84" s="91"/>
      <c r="C84" s="92"/>
      <c r="D84" s="93"/>
      <c r="E84" s="84"/>
      <c r="F84" s="84"/>
    </row>
    <row r="85" spans="1:6" x14ac:dyDescent="0.25">
      <c r="A85" s="94"/>
      <c r="B85" s="95"/>
      <c r="C85" s="95"/>
      <c r="D85" s="96"/>
      <c r="E85" s="97"/>
      <c r="F85" s="98"/>
    </row>
    <row r="86" spans="1:6" x14ac:dyDescent="0.25">
      <c r="B86" s="99"/>
      <c r="C86" s="99"/>
      <c r="D86" s="4"/>
      <c r="E86" s="100"/>
    </row>
    <row r="87" spans="1:6" x14ac:dyDescent="0.25">
      <c r="B87" s="101"/>
      <c r="C87" s="71"/>
      <c r="D87" s="4"/>
    </row>
    <row r="88" spans="1:6" x14ac:dyDescent="0.25">
      <c r="B88" s="102"/>
      <c r="C88" s="103"/>
      <c r="D88" s="103"/>
      <c r="E88" s="103"/>
      <c r="F88" s="103"/>
    </row>
    <row r="89" spans="1:6" x14ac:dyDescent="0.25">
      <c r="F89" s="101"/>
    </row>
  </sheetData>
  <mergeCells count="2">
    <mergeCell ref="B3:C3"/>
    <mergeCell ref="D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76766-3171-44B8-B191-7E4CBAD6191F}">
  <sheetPr codeName="Sheet4">
    <tabColor theme="0"/>
  </sheetPr>
  <dimension ref="A1:IN80"/>
  <sheetViews>
    <sheetView showGridLines="0" tabSelected="1" zoomScale="90" zoomScaleNormal="90" workbookViewId="0">
      <pane ySplit="4" topLeftCell="A5" activePane="bottomLeft" state="frozen"/>
      <selection pane="bottomLeft" activeCell="N65" sqref="N65"/>
    </sheetView>
  </sheetViews>
  <sheetFormatPr defaultColWidth="9.140625" defaultRowHeight="15" x14ac:dyDescent="0.25"/>
  <cols>
    <col min="1" max="1" width="80.42578125" bestFit="1" customWidth="1"/>
    <col min="2" max="12" width="15.42578125" customWidth="1"/>
    <col min="13" max="13" width="12.85546875" bestFit="1" customWidth="1"/>
  </cols>
  <sheetData>
    <row r="1" spans="1:248" x14ac:dyDescent="0.25">
      <c r="A1" s="36" t="s">
        <v>82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  <c r="GY1" s="38"/>
      <c r="GZ1" s="38"/>
      <c r="HA1" s="38"/>
      <c r="HB1" s="38"/>
      <c r="HC1" s="38"/>
      <c r="HD1" s="38"/>
      <c r="HE1" s="38"/>
      <c r="HF1" s="38"/>
      <c r="HG1" s="38"/>
      <c r="HH1" s="38"/>
      <c r="HI1" s="38"/>
      <c r="HJ1" s="38"/>
      <c r="HK1" s="38"/>
      <c r="HL1" s="38"/>
      <c r="HM1" s="38"/>
      <c r="HN1" s="38"/>
      <c r="HO1" s="38"/>
      <c r="HP1" s="38"/>
      <c r="HQ1" s="38"/>
      <c r="HR1" s="38"/>
      <c r="HS1" s="38"/>
      <c r="HT1" s="38"/>
      <c r="HU1" s="38"/>
      <c r="HV1" s="38"/>
      <c r="HW1" s="38"/>
      <c r="HX1" s="38"/>
      <c r="HY1" s="38"/>
      <c r="HZ1" s="38"/>
      <c r="IA1" s="38"/>
      <c r="IB1" s="38"/>
      <c r="IC1" s="38"/>
      <c r="ID1" s="38"/>
      <c r="IE1" s="38"/>
      <c r="IF1" s="38"/>
      <c r="IG1" s="38"/>
      <c r="IH1" s="38"/>
      <c r="II1" s="38"/>
      <c r="IJ1" s="38"/>
      <c r="IK1" s="38"/>
      <c r="IL1" s="38"/>
      <c r="IM1" s="38"/>
      <c r="IN1" s="38"/>
    </row>
    <row r="2" spans="1:248" x14ac:dyDescent="0.25">
      <c r="A2" s="36" t="s">
        <v>87</v>
      </c>
      <c r="B2" s="39"/>
      <c r="C2" s="39"/>
      <c r="D2" s="39"/>
      <c r="E2" s="39"/>
      <c r="F2" s="39"/>
      <c r="G2" s="39"/>
      <c r="H2" s="39"/>
      <c r="I2" s="39"/>
      <c r="J2" s="37"/>
      <c r="K2" s="37"/>
      <c r="L2" s="37"/>
      <c r="M2" s="37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38"/>
      <c r="IN2" s="38"/>
    </row>
    <row r="3" spans="1:248" x14ac:dyDescent="0.25">
      <c r="A3" s="36" t="s">
        <v>1</v>
      </c>
      <c r="B3" s="104"/>
      <c r="C3" s="104"/>
      <c r="D3" s="104"/>
      <c r="E3" s="104"/>
      <c r="F3" s="104"/>
      <c r="G3" s="104"/>
      <c r="H3" s="104"/>
      <c r="I3" s="104"/>
      <c r="J3" s="37"/>
      <c r="K3" s="37"/>
      <c r="L3" s="37"/>
      <c r="M3" s="37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  <c r="FL3" s="38"/>
      <c r="FM3" s="38"/>
      <c r="FN3" s="38"/>
      <c r="FO3" s="38"/>
      <c r="FP3" s="38"/>
      <c r="FQ3" s="38"/>
      <c r="FR3" s="38"/>
      <c r="FS3" s="38"/>
      <c r="FT3" s="38"/>
      <c r="FU3" s="38"/>
      <c r="FV3" s="38"/>
      <c r="FW3" s="38"/>
      <c r="FX3" s="38"/>
      <c r="FY3" s="38"/>
      <c r="FZ3" s="38"/>
      <c r="GA3" s="38"/>
      <c r="GB3" s="38"/>
      <c r="GC3" s="38"/>
      <c r="GD3" s="38"/>
      <c r="GE3" s="38"/>
      <c r="GF3" s="38"/>
      <c r="GG3" s="38"/>
      <c r="GH3" s="38"/>
      <c r="GI3" s="38"/>
      <c r="GJ3" s="38"/>
      <c r="GK3" s="38"/>
      <c r="GL3" s="38"/>
      <c r="GM3" s="38"/>
      <c r="GN3" s="38"/>
      <c r="GO3" s="38"/>
      <c r="GP3" s="38"/>
      <c r="GQ3" s="38"/>
      <c r="GR3" s="38"/>
      <c r="GS3" s="38"/>
      <c r="GT3" s="38"/>
      <c r="GU3" s="38"/>
      <c r="GV3" s="38"/>
      <c r="GW3" s="38"/>
      <c r="GX3" s="38"/>
      <c r="GY3" s="38"/>
      <c r="GZ3" s="38"/>
      <c r="HA3" s="38"/>
      <c r="HB3" s="38"/>
      <c r="HC3" s="38"/>
      <c r="HD3" s="38"/>
      <c r="HE3" s="38"/>
      <c r="HF3" s="38"/>
      <c r="HG3" s="38"/>
      <c r="HH3" s="38"/>
      <c r="HI3" s="38"/>
      <c r="HJ3" s="38"/>
      <c r="HK3" s="38"/>
      <c r="HL3" s="38"/>
      <c r="HM3" s="38"/>
      <c r="HN3" s="38"/>
      <c r="HO3" s="38"/>
      <c r="HP3" s="38"/>
      <c r="HQ3" s="38"/>
      <c r="HR3" s="38"/>
      <c r="HS3" s="38"/>
      <c r="HT3" s="38"/>
      <c r="HU3" s="38"/>
      <c r="HV3" s="38"/>
      <c r="HW3" s="38"/>
      <c r="HX3" s="38"/>
      <c r="HY3" s="38"/>
      <c r="HZ3" s="38"/>
      <c r="IA3" s="38"/>
      <c r="IB3" s="38"/>
      <c r="IC3" s="38"/>
      <c r="ID3" s="38"/>
      <c r="IE3" s="38"/>
      <c r="IF3" s="38"/>
      <c r="IG3" s="38"/>
      <c r="IH3" s="38"/>
      <c r="II3" s="38"/>
      <c r="IJ3" s="38"/>
      <c r="IK3" s="38"/>
      <c r="IL3" s="38"/>
      <c r="IM3" s="38"/>
      <c r="IN3" s="38"/>
    </row>
    <row r="4" spans="1:248" x14ac:dyDescent="0.25">
      <c r="A4" s="41" t="s">
        <v>4</v>
      </c>
      <c r="B4" s="42" t="s">
        <v>83</v>
      </c>
      <c r="C4" s="42" t="s">
        <v>84</v>
      </c>
      <c r="D4" s="42" t="s">
        <v>89</v>
      </c>
      <c r="E4" s="42" t="s">
        <v>90</v>
      </c>
      <c r="F4" s="42" t="s">
        <v>91</v>
      </c>
      <c r="G4" s="42" t="s">
        <v>92</v>
      </c>
      <c r="H4" s="42" t="s">
        <v>93</v>
      </c>
      <c r="I4" s="42" t="s">
        <v>95</v>
      </c>
      <c r="J4" s="42" t="s">
        <v>96</v>
      </c>
      <c r="K4" s="42" t="s">
        <v>97</v>
      </c>
      <c r="L4" s="42" t="s">
        <v>102</v>
      </c>
      <c r="M4" s="42" t="s">
        <v>85</v>
      </c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</row>
    <row r="5" spans="1:248" x14ac:dyDescent="0.25">
      <c r="A5" s="43"/>
      <c r="B5" s="44"/>
      <c r="C5" s="44"/>
      <c r="D5" s="44"/>
      <c r="E5" s="44"/>
      <c r="F5" s="44"/>
      <c r="G5" s="44"/>
      <c r="H5" s="44"/>
      <c r="I5" s="44"/>
      <c r="J5" s="37"/>
      <c r="K5" s="37"/>
      <c r="L5" s="37"/>
      <c r="M5" s="37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</row>
    <row r="6" spans="1:248" x14ac:dyDescent="0.25">
      <c r="A6" s="45" t="s">
        <v>13</v>
      </c>
      <c r="B6" s="140">
        <v>33757.433505279994</v>
      </c>
      <c r="C6" s="140">
        <v>28996.15278081</v>
      </c>
      <c r="D6" s="140">
        <v>26235.494491350008</v>
      </c>
      <c r="E6" s="140">
        <v>52145.365723169991</v>
      </c>
      <c r="F6" s="140">
        <v>28994.20324739</v>
      </c>
      <c r="G6" s="140">
        <v>26678.698191940006</v>
      </c>
      <c r="H6" s="140">
        <v>31647.846715099997</v>
      </c>
      <c r="I6" s="140">
        <v>28727.38978628</v>
      </c>
      <c r="J6" s="140">
        <v>26084.743990610001</v>
      </c>
      <c r="K6" s="140">
        <v>34096.581488239994</v>
      </c>
      <c r="L6" s="140">
        <v>34920.342781959997</v>
      </c>
      <c r="M6" s="140">
        <f>SUM(B6:L6)</f>
        <v>352284.25270212989</v>
      </c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</row>
    <row r="7" spans="1:248" x14ac:dyDescent="0.25">
      <c r="A7" s="46" t="s">
        <v>14</v>
      </c>
      <c r="B7" s="141">
        <v>11630.676847220002</v>
      </c>
      <c r="C7" s="141">
        <v>10213.705328620001</v>
      </c>
      <c r="D7" s="141">
        <v>9585.4265001799995</v>
      </c>
      <c r="E7" s="141">
        <v>10858.554135470002</v>
      </c>
      <c r="F7" s="141">
        <v>10904.10029814</v>
      </c>
      <c r="G7" s="141">
        <v>9130.0374952500024</v>
      </c>
      <c r="H7" s="141">
        <v>8562.7062033799994</v>
      </c>
      <c r="I7" s="141">
        <v>8963.8016210300011</v>
      </c>
      <c r="J7" s="141">
        <v>9138.8027919300002</v>
      </c>
      <c r="K7" s="141">
        <v>9173.9109079099981</v>
      </c>
      <c r="L7" s="141">
        <v>9034.3664082200012</v>
      </c>
      <c r="M7" s="141">
        <f>SUM(B7:L7)</f>
        <v>107196.08853735001</v>
      </c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</row>
    <row r="8" spans="1:248" x14ac:dyDescent="0.25">
      <c r="A8" s="47" t="s">
        <v>15</v>
      </c>
      <c r="B8" s="142">
        <v>291.65047646999994</v>
      </c>
      <c r="C8" s="142">
        <v>586.10784662000003</v>
      </c>
      <c r="D8" s="142">
        <v>1080.84655703</v>
      </c>
      <c r="E8" s="142">
        <v>665.12220670999989</v>
      </c>
      <c r="F8" s="142">
        <v>161.31047649999999</v>
      </c>
      <c r="G8" s="142">
        <v>829.04576872999996</v>
      </c>
      <c r="H8" s="142">
        <v>444.01154158999998</v>
      </c>
      <c r="I8" s="142">
        <v>403.71818207999996</v>
      </c>
      <c r="J8" s="142">
        <v>660.1926492099999</v>
      </c>
      <c r="K8" s="142">
        <v>187.78812019999998</v>
      </c>
      <c r="L8" s="142">
        <v>94.953183170000003</v>
      </c>
      <c r="M8" s="142">
        <f>SUM(B8:L8)</f>
        <v>5404.7470083099988</v>
      </c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</row>
    <row r="9" spans="1:248" x14ac:dyDescent="0.25">
      <c r="A9" s="47" t="s">
        <v>16</v>
      </c>
      <c r="B9" s="142">
        <v>9521.619763409999</v>
      </c>
      <c r="C9" s="142">
        <v>7974.4627265099998</v>
      </c>
      <c r="D9" s="142">
        <v>6983.00914388</v>
      </c>
      <c r="E9" s="142">
        <v>8621.7097577599998</v>
      </c>
      <c r="F9" s="142">
        <v>9166.9999513900002</v>
      </c>
      <c r="G9" s="142">
        <v>6621.4584158499993</v>
      </c>
      <c r="H9" s="142">
        <v>6398.2136565600003</v>
      </c>
      <c r="I9" s="142">
        <v>6979.3443572000006</v>
      </c>
      <c r="J9" s="142">
        <v>6626.4560902800004</v>
      </c>
      <c r="K9" s="142">
        <v>7351.1619123700002</v>
      </c>
      <c r="L9" s="142">
        <v>7263.1101921600002</v>
      </c>
      <c r="M9" s="142">
        <f t="shared" ref="M9:M14" si="0">SUM(B9:L9)</f>
        <v>83507.54596737001</v>
      </c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</row>
    <row r="10" spans="1:248" x14ac:dyDescent="0.25">
      <c r="A10" s="47" t="s">
        <v>17</v>
      </c>
      <c r="B10" s="142">
        <v>879.81234805999998</v>
      </c>
      <c r="C10" s="142">
        <v>642.66707784999994</v>
      </c>
      <c r="D10" s="142">
        <v>567.51449951000006</v>
      </c>
      <c r="E10" s="142">
        <v>676.72640031000003</v>
      </c>
      <c r="F10" s="142">
        <v>653.43044474999999</v>
      </c>
      <c r="G10" s="142">
        <v>701.55079862000002</v>
      </c>
      <c r="H10" s="142">
        <v>634.55639254999994</v>
      </c>
      <c r="I10" s="142">
        <v>685.96741696000004</v>
      </c>
      <c r="J10" s="142">
        <v>685.89904507000006</v>
      </c>
      <c r="K10" s="142">
        <v>659.68424932000005</v>
      </c>
      <c r="L10" s="142">
        <v>696.76305074000004</v>
      </c>
      <c r="M10" s="142">
        <f t="shared" si="0"/>
        <v>7484.5717237400004</v>
      </c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</row>
    <row r="11" spans="1:248" x14ac:dyDescent="0.25">
      <c r="A11" s="47" t="s">
        <v>18</v>
      </c>
      <c r="B11" s="142">
        <v>83.769517609999994</v>
      </c>
      <c r="C11" s="142">
        <v>57.897546340000005</v>
      </c>
      <c r="D11" s="142">
        <v>42.169311299999997</v>
      </c>
      <c r="E11" s="142">
        <v>33.75674265</v>
      </c>
      <c r="F11" s="142">
        <v>54.63561275</v>
      </c>
      <c r="G11" s="142">
        <v>46.94419843</v>
      </c>
      <c r="H11" s="142">
        <v>99.461162430000002</v>
      </c>
      <c r="I11" s="142">
        <v>22.29128012</v>
      </c>
      <c r="J11" s="142">
        <v>142.17017876</v>
      </c>
      <c r="K11" s="142">
        <v>37.138567979999998</v>
      </c>
      <c r="L11" s="142">
        <v>72.639991989999999</v>
      </c>
      <c r="M11" s="142">
        <f t="shared" si="0"/>
        <v>692.87411035999992</v>
      </c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</row>
    <row r="12" spans="1:248" x14ac:dyDescent="0.25">
      <c r="A12" s="47" t="s">
        <v>19</v>
      </c>
      <c r="B12" s="142">
        <v>102.62699056</v>
      </c>
      <c r="C12" s="142">
        <v>96.002212909999997</v>
      </c>
      <c r="D12" s="142">
        <v>88.364856150000008</v>
      </c>
      <c r="E12" s="142">
        <v>98.609448869999994</v>
      </c>
      <c r="F12" s="142">
        <v>89.031049330000002</v>
      </c>
      <c r="G12" s="142">
        <v>91.324824859999993</v>
      </c>
      <c r="H12" s="142">
        <v>89.788139000000001</v>
      </c>
      <c r="I12" s="142">
        <v>98.996636640000006</v>
      </c>
      <c r="J12" s="142">
        <v>88.305388170000001</v>
      </c>
      <c r="K12" s="142">
        <v>91.789936670000003</v>
      </c>
      <c r="L12" s="142">
        <v>94.420345189999992</v>
      </c>
      <c r="M12" s="142">
        <f t="shared" si="0"/>
        <v>1029.2598283500001</v>
      </c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8"/>
      <c r="HW12" s="38"/>
      <c r="HX12" s="38"/>
      <c r="HY12" s="38"/>
      <c r="HZ12" s="38"/>
      <c r="IA12" s="38"/>
      <c r="IB12" s="38"/>
      <c r="IC12" s="38"/>
      <c r="ID12" s="38"/>
      <c r="IE12" s="38"/>
      <c r="IF12" s="38"/>
      <c r="IG12" s="38"/>
      <c r="IH12" s="38"/>
      <c r="II12" s="38"/>
      <c r="IJ12" s="38"/>
      <c r="IK12" s="38"/>
      <c r="IL12" s="38"/>
      <c r="IM12" s="38"/>
      <c r="IN12" s="38"/>
    </row>
    <row r="13" spans="1:248" x14ac:dyDescent="0.25">
      <c r="A13" s="47" t="s">
        <v>20</v>
      </c>
      <c r="B13" s="142">
        <v>155.90167261000002</v>
      </c>
      <c r="C13" s="142">
        <v>207.50115017000002</v>
      </c>
      <c r="D13" s="142">
        <v>155.93272901000003</v>
      </c>
      <c r="E13" s="142">
        <v>162.05995786</v>
      </c>
      <c r="F13" s="142">
        <v>168.46673569999999</v>
      </c>
      <c r="G13" s="142">
        <v>215.11359702999999</v>
      </c>
      <c r="H13" s="142">
        <v>153.75990096999999</v>
      </c>
      <c r="I13" s="142">
        <v>145.90427</v>
      </c>
      <c r="J13" s="142">
        <v>202.73984458999999</v>
      </c>
      <c r="K13" s="142">
        <v>178.07057199000002</v>
      </c>
      <c r="L13" s="142">
        <v>160.70592879</v>
      </c>
      <c r="M13" s="142">
        <f t="shared" si="0"/>
        <v>1906.1563587200001</v>
      </c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</row>
    <row r="14" spans="1:248" x14ac:dyDescent="0.25">
      <c r="A14" s="47" t="s">
        <v>21</v>
      </c>
      <c r="B14" s="142">
        <v>595.29607850000002</v>
      </c>
      <c r="C14" s="142">
        <v>649.06676822000009</v>
      </c>
      <c r="D14" s="142">
        <v>667.58940330000007</v>
      </c>
      <c r="E14" s="142">
        <v>600.56962131000012</v>
      </c>
      <c r="F14" s="142">
        <v>610.22602772000005</v>
      </c>
      <c r="G14" s="142">
        <v>624.59989172999997</v>
      </c>
      <c r="H14" s="142">
        <v>742.91541027999995</v>
      </c>
      <c r="I14" s="142">
        <v>627.57947803000002</v>
      </c>
      <c r="J14" s="142">
        <v>733.03959585000007</v>
      </c>
      <c r="K14" s="142">
        <v>668.27754937999998</v>
      </c>
      <c r="L14" s="142">
        <v>651.77371617999995</v>
      </c>
      <c r="M14" s="142">
        <f t="shared" si="0"/>
        <v>7170.9335405000002</v>
      </c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</row>
    <row r="15" spans="1:248" x14ac:dyDescent="0.25">
      <c r="A15" s="46" t="s">
        <v>22</v>
      </c>
      <c r="B15" s="141">
        <v>12486.34065292</v>
      </c>
      <c r="C15" s="141">
        <v>14811.27569678</v>
      </c>
      <c r="D15" s="141">
        <v>11693.015826790004</v>
      </c>
      <c r="E15" s="141">
        <v>35834.936654349993</v>
      </c>
      <c r="F15" s="141">
        <v>11087.005435600002</v>
      </c>
      <c r="G15" s="141">
        <v>11712.350221670002</v>
      </c>
      <c r="H15" s="141">
        <v>16799.16418317</v>
      </c>
      <c r="I15" s="141">
        <v>11822.87123065</v>
      </c>
      <c r="J15" s="141">
        <v>11815.62173888</v>
      </c>
      <c r="K15" s="141">
        <v>19180.692867860002</v>
      </c>
      <c r="L15" s="141">
        <v>20768.805577720002</v>
      </c>
      <c r="M15" s="141">
        <f>SUM(B15:L15)</f>
        <v>178012.08008638999</v>
      </c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</row>
    <row r="16" spans="1:248" x14ac:dyDescent="0.25">
      <c r="A16" s="47" t="s">
        <v>23</v>
      </c>
      <c r="B16" s="142">
        <v>12153.193810769999</v>
      </c>
      <c r="C16" s="142">
        <v>14505.803111430001</v>
      </c>
      <c r="D16" s="142">
        <v>11368.850511230001</v>
      </c>
      <c r="E16" s="142">
        <v>35531.759078119998</v>
      </c>
      <c r="F16" s="142">
        <v>10793.275557770001</v>
      </c>
      <c r="G16" s="142">
        <v>11425.851331980002</v>
      </c>
      <c r="H16" s="142">
        <v>16488.421672429999</v>
      </c>
      <c r="I16" s="142">
        <v>11510.587252669999</v>
      </c>
      <c r="J16" s="142">
        <v>11486.374396830002</v>
      </c>
      <c r="K16" s="142">
        <v>16571.787929829999</v>
      </c>
      <c r="L16" s="142">
        <v>20487.282102719997</v>
      </c>
      <c r="M16" s="142">
        <f>SUM(B16:L16)</f>
        <v>172323.18675577999</v>
      </c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</row>
    <row r="17" spans="1:248" x14ac:dyDescent="0.25">
      <c r="A17" s="47" t="s">
        <v>24</v>
      </c>
      <c r="B17" s="142">
        <v>0</v>
      </c>
      <c r="C17" s="142">
        <v>0</v>
      </c>
      <c r="D17" s="142">
        <v>0</v>
      </c>
      <c r="E17" s="142">
        <v>0</v>
      </c>
      <c r="F17" s="142">
        <v>0</v>
      </c>
      <c r="G17" s="142">
        <v>0</v>
      </c>
      <c r="H17" s="142">
        <v>0</v>
      </c>
      <c r="I17" s="142">
        <v>0</v>
      </c>
      <c r="J17" s="142">
        <v>0</v>
      </c>
      <c r="K17" s="142">
        <v>0</v>
      </c>
      <c r="L17" s="142">
        <v>0</v>
      </c>
      <c r="M17" s="142">
        <f t="shared" ref="M17:M24" si="1">SUM(B17:L17)</f>
        <v>0</v>
      </c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  <c r="DH17" s="38"/>
      <c r="DI17" s="38"/>
      <c r="DJ17" s="38"/>
      <c r="DK17" s="38"/>
      <c r="DL17" s="38"/>
      <c r="DM17" s="38"/>
      <c r="DN17" s="38"/>
      <c r="DO17" s="38"/>
      <c r="DP17" s="38"/>
      <c r="DQ17" s="38"/>
      <c r="DR17" s="38"/>
      <c r="DS17" s="38"/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</row>
    <row r="18" spans="1:248" x14ac:dyDescent="0.25">
      <c r="A18" s="47" t="s">
        <v>25</v>
      </c>
      <c r="B18" s="142">
        <v>0</v>
      </c>
      <c r="C18" s="142">
        <v>0</v>
      </c>
      <c r="D18" s="142">
        <v>0</v>
      </c>
      <c r="E18" s="142">
        <v>0</v>
      </c>
      <c r="F18" s="142">
        <v>0</v>
      </c>
      <c r="G18" s="142">
        <v>0</v>
      </c>
      <c r="H18" s="142">
        <v>0</v>
      </c>
      <c r="I18" s="142">
        <v>0</v>
      </c>
      <c r="J18" s="142">
        <v>0</v>
      </c>
      <c r="K18" s="142">
        <v>2274.9666726400001</v>
      </c>
      <c r="L18" s="142">
        <v>0</v>
      </c>
      <c r="M18" s="142">
        <f t="shared" si="1"/>
        <v>2274.9666726400001</v>
      </c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  <c r="IM18" s="38"/>
      <c r="IN18" s="38"/>
    </row>
    <row r="19" spans="1:248" x14ac:dyDescent="0.25">
      <c r="A19" s="47" t="s">
        <v>26</v>
      </c>
      <c r="B19" s="142">
        <v>69.693458280000002</v>
      </c>
      <c r="C19" s="142">
        <v>73.9564448</v>
      </c>
      <c r="D19" s="142">
        <v>85.292084250000002</v>
      </c>
      <c r="E19" s="142">
        <v>76.743691650000002</v>
      </c>
      <c r="F19" s="142">
        <v>88.385812239999993</v>
      </c>
      <c r="G19" s="142">
        <v>81.056761969999997</v>
      </c>
      <c r="H19" s="142">
        <v>78.30745426</v>
      </c>
      <c r="I19" s="142">
        <v>86.526252270000001</v>
      </c>
      <c r="J19" s="142">
        <v>94.675040640000006</v>
      </c>
      <c r="K19" s="142">
        <v>91.196159819999991</v>
      </c>
      <c r="L19" s="142">
        <v>96.025614849999997</v>
      </c>
      <c r="M19" s="142">
        <f t="shared" si="1"/>
        <v>921.85877503000006</v>
      </c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  <c r="IF19" s="38"/>
      <c r="IG19" s="38"/>
      <c r="IH19" s="38"/>
      <c r="II19" s="38"/>
      <c r="IJ19" s="38"/>
      <c r="IK19" s="38"/>
      <c r="IL19" s="38"/>
      <c r="IM19" s="38"/>
      <c r="IN19" s="38"/>
    </row>
    <row r="20" spans="1:248" x14ac:dyDescent="0.25">
      <c r="A20" s="47" t="s">
        <v>27</v>
      </c>
      <c r="B20" s="142">
        <v>140.71284703000001</v>
      </c>
      <c r="C20" s="142">
        <v>133.65804399999999</v>
      </c>
      <c r="D20" s="142">
        <v>120.21760809</v>
      </c>
      <c r="E20" s="142">
        <v>134.98453347</v>
      </c>
      <c r="F20" s="142">
        <v>126.40846086000001</v>
      </c>
      <c r="G20" s="142">
        <v>117.19657568000001</v>
      </c>
      <c r="H20" s="142">
        <v>114.36898898999999</v>
      </c>
      <c r="I20" s="142">
        <v>128.31641415000001</v>
      </c>
      <c r="J20" s="142">
        <v>120.20318923000001</v>
      </c>
      <c r="K20" s="142">
        <v>91.536885400000003</v>
      </c>
      <c r="L20" s="142">
        <v>104.94063136</v>
      </c>
      <c r="M20" s="142">
        <f t="shared" si="1"/>
        <v>1332.5441782600001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  <c r="IM20" s="38"/>
      <c r="IN20" s="38"/>
    </row>
    <row r="21" spans="1:248" x14ac:dyDescent="0.25">
      <c r="A21" s="47" t="s">
        <v>28</v>
      </c>
      <c r="B21" s="142">
        <v>19.824649839999999</v>
      </c>
      <c r="C21" s="142">
        <v>20.989410840000001</v>
      </c>
      <c r="D21" s="142">
        <v>21.626283440000002</v>
      </c>
      <c r="E21" s="142">
        <v>19.672114829999998</v>
      </c>
      <c r="F21" s="142">
        <v>20.61603053</v>
      </c>
      <c r="G21" s="142">
        <v>20.688639429999998</v>
      </c>
      <c r="H21" s="142">
        <v>20.712305149999999</v>
      </c>
      <c r="I21" s="142">
        <v>20.074814660000001</v>
      </c>
      <c r="J21" s="142">
        <v>20.4589593</v>
      </c>
      <c r="K21" s="142">
        <v>19.94577198</v>
      </c>
      <c r="L21" s="142">
        <v>21.017477</v>
      </c>
      <c r="M21" s="142">
        <f t="shared" si="1"/>
        <v>225.62645700000002</v>
      </c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</row>
    <row r="22" spans="1:248" x14ac:dyDescent="0.25">
      <c r="A22" s="47" t="s">
        <v>29</v>
      </c>
      <c r="B22" s="142">
        <v>9.0640345299999989</v>
      </c>
      <c r="C22" s="142">
        <v>7.9662808299999996</v>
      </c>
      <c r="D22" s="142">
        <v>6.2695315600000008</v>
      </c>
      <c r="E22" s="142">
        <v>7.7769559900000003</v>
      </c>
      <c r="F22" s="142">
        <v>9.058048320000001</v>
      </c>
      <c r="G22" s="142">
        <v>10.092266689999999</v>
      </c>
      <c r="H22" s="142">
        <v>7.91750825</v>
      </c>
      <c r="I22" s="142">
        <v>8.4527950399999998</v>
      </c>
      <c r="J22" s="142">
        <v>6.3438393199999989</v>
      </c>
      <c r="K22" s="142">
        <v>10.8639735</v>
      </c>
      <c r="L22" s="142">
        <v>7.2733847300000001</v>
      </c>
      <c r="M22" s="142">
        <f t="shared" si="1"/>
        <v>91.078618759999998</v>
      </c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</row>
    <row r="23" spans="1:248" x14ac:dyDescent="0.25">
      <c r="A23" s="47" t="s">
        <v>30</v>
      </c>
      <c r="B23" s="142">
        <v>48.211579360000002</v>
      </c>
      <c r="C23" s="142">
        <v>1.28258757</v>
      </c>
      <c r="D23" s="142">
        <v>22.71497694</v>
      </c>
      <c r="E23" s="142">
        <v>2.1179482000000003</v>
      </c>
      <c r="F23" s="142">
        <v>1.42246118</v>
      </c>
      <c r="G23" s="142">
        <v>7.47053119</v>
      </c>
      <c r="H23" s="142">
        <v>12.493573189999999</v>
      </c>
      <c r="I23" s="142">
        <v>8.0397686900000007</v>
      </c>
      <c r="J23" s="142">
        <v>5.0205946399999997</v>
      </c>
      <c r="K23" s="142">
        <v>51.437131919999999</v>
      </c>
      <c r="L23" s="142">
        <v>3.5914308799999999</v>
      </c>
      <c r="M23" s="142">
        <f t="shared" si="1"/>
        <v>163.80258375999998</v>
      </c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</row>
    <row r="24" spans="1:248" x14ac:dyDescent="0.25">
      <c r="A24" s="47" t="s">
        <v>31</v>
      </c>
      <c r="B24" s="142">
        <v>45.640273110000003</v>
      </c>
      <c r="C24" s="142">
        <v>67.619817310000002</v>
      </c>
      <c r="D24" s="142">
        <v>68.044831279999997</v>
      </c>
      <c r="E24" s="142">
        <v>61.882332090000006</v>
      </c>
      <c r="F24" s="142">
        <v>47.839064700000002</v>
      </c>
      <c r="G24" s="142">
        <v>49.99411473</v>
      </c>
      <c r="H24" s="142">
        <v>76.942680899999999</v>
      </c>
      <c r="I24" s="142">
        <v>60.873933170000001</v>
      </c>
      <c r="J24" s="142">
        <v>82.545718919999999</v>
      </c>
      <c r="K24" s="142">
        <v>68.958342770000002</v>
      </c>
      <c r="L24" s="142">
        <v>48.674936180000003</v>
      </c>
      <c r="M24" s="142">
        <f t="shared" si="1"/>
        <v>679.01604515999998</v>
      </c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</row>
    <row r="25" spans="1:248" x14ac:dyDescent="0.25">
      <c r="A25" s="46" t="s">
        <v>32</v>
      </c>
      <c r="B25" s="141">
        <v>9395.3376629099985</v>
      </c>
      <c r="C25" s="141">
        <v>3824.8432863500002</v>
      </c>
      <c r="D25" s="141">
        <v>4821.6145381799997</v>
      </c>
      <c r="E25" s="141">
        <v>5219.51489717</v>
      </c>
      <c r="F25" s="141">
        <v>6755.3007248099984</v>
      </c>
      <c r="G25" s="141">
        <v>5569.1137081899997</v>
      </c>
      <c r="H25" s="141">
        <v>6058.4101001799991</v>
      </c>
      <c r="I25" s="141">
        <v>7760.3500009100007</v>
      </c>
      <c r="J25" s="141">
        <v>4915.1045256700008</v>
      </c>
      <c r="K25" s="141">
        <v>5517.4363518099999</v>
      </c>
      <c r="L25" s="141">
        <v>4919.81387868</v>
      </c>
      <c r="M25" s="141">
        <f>SUM(B25:L25)</f>
        <v>64756.839674859999</v>
      </c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</row>
    <row r="26" spans="1:248" x14ac:dyDescent="0.25">
      <c r="A26" s="47" t="s">
        <v>33</v>
      </c>
      <c r="B26" s="142">
        <v>4021.92946149</v>
      </c>
      <c r="C26" s="142">
        <v>480.73481837000003</v>
      </c>
      <c r="D26" s="142">
        <v>1701.69837482</v>
      </c>
      <c r="E26" s="142">
        <v>1412.8345935299999</v>
      </c>
      <c r="F26" s="142">
        <v>2603.29066517</v>
      </c>
      <c r="G26" s="142">
        <v>1334.6888638199998</v>
      </c>
      <c r="H26" s="142">
        <v>2297.7057271100002</v>
      </c>
      <c r="I26" s="142">
        <v>4262.4533368000002</v>
      </c>
      <c r="J26" s="142">
        <v>967.90801791999991</v>
      </c>
      <c r="K26" s="142">
        <v>1588.2988330399999</v>
      </c>
      <c r="L26" s="142">
        <v>983.28598252999996</v>
      </c>
      <c r="M26" s="142">
        <f>SUM(B26:L26)</f>
        <v>21654.828674599998</v>
      </c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</row>
    <row r="27" spans="1:248" x14ac:dyDescent="0.25">
      <c r="A27" s="47" t="s">
        <v>34</v>
      </c>
      <c r="B27" s="142">
        <v>506.97654179</v>
      </c>
      <c r="C27" s="142">
        <v>217.48714078</v>
      </c>
      <c r="D27" s="142">
        <v>220.30609156</v>
      </c>
      <c r="E27" s="142">
        <v>315.64571698999998</v>
      </c>
      <c r="F27" s="142">
        <v>179.66676769999998</v>
      </c>
      <c r="G27" s="142">
        <v>284.6724906</v>
      </c>
      <c r="H27" s="142">
        <v>451.60072967000002</v>
      </c>
      <c r="I27" s="142">
        <v>264.93005834999997</v>
      </c>
      <c r="J27" s="142">
        <v>231.04554741999999</v>
      </c>
      <c r="K27" s="142">
        <v>354.76229374000002</v>
      </c>
      <c r="L27" s="142">
        <v>318.68192639</v>
      </c>
      <c r="M27" s="142">
        <f t="shared" ref="M27:M33" si="2">SUM(B27:L27)</f>
        <v>3345.7753049899998</v>
      </c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  <c r="IM27" s="38"/>
      <c r="IN27" s="38"/>
    </row>
    <row r="28" spans="1:248" x14ac:dyDescent="0.25">
      <c r="A28" s="47" t="s">
        <v>35</v>
      </c>
      <c r="B28" s="142">
        <v>2160.08575995</v>
      </c>
      <c r="C28" s="142">
        <v>1718.8791146199999</v>
      </c>
      <c r="D28" s="142">
        <v>1491.77782267</v>
      </c>
      <c r="E28" s="142">
        <v>1825.57529615</v>
      </c>
      <c r="F28" s="142">
        <v>1993.4503961299999</v>
      </c>
      <c r="G28" s="142">
        <v>1485.8528157000001</v>
      </c>
      <c r="H28" s="142">
        <v>1733.9654741400002</v>
      </c>
      <c r="I28" s="142">
        <v>1747.17989139</v>
      </c>
      <c r="J28" s="142">
        <v>2118.4129724999998</v>
      </c>
      <c r="K28" s="142">
        <v>1518.0397135000001</v>
      </c>
      <c r="L28" s="142">
        <v>1946.1367034699999</v>
      </c>
      <c r="M28" s="142">
        <f t="shared" si="2"/>
        <v>19739.355960220004</v>
      </c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</row>
    <row r="29" spans="1:248" x14ac:dyDescent="0.25">
      <c r="A29" s="47" t="s">
        <v>36</v>
      </c>
      <c r="B29" s="142">
        <v>20.51934554</v>
      </c>
      <c r="C29" s="142">
        <v>19.886547</v>
      </c>
      <c r="D29" s="142">
        <v>17.183980200000001</v>
      </c>
      <c r="E29" s="142">
        <v>18.803631210000002</v>
      </c>
      <c r="F29" s="142">
        <v>18.046020250000002</v>
      </c>
      <c r="G29" s="142">
        <v>18.181855769999999</v>
      </c>
      <c r="H29" s="142">
        <v>18.11929421</v>
      </c>
      <c r="I29" s="142">
        <v>17.653259980000001</v>
      </c>
      <c r="J29" s="142">
        <v>17.875344210000002</v>
      </c>
      <c r="K29" s="142">
        <v>18.010890700000001</v>
      </c>
      <c r="L29" s="142">
        <v>18.267409670000003</v>
      </c>
      <c r="M29" s="142">
        <f t="shared" si="2"/>
        <v>202.54757874000001</v>
      </c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</row>
    <row r="30" spans="1:248" x14ac:dyDescent="0.25">
      <c r="A30" s="47" t="s">
        <v>37</v>
      </c>
      <c r="B30" s="142">
        <v>84.399975480000009</v>
      </c>
      <c r="C30" s="142">
        <v>88.303063480000006</v>
      </c>
      <c r="D30" s="142">
        <v>89.51230348</v>
      </c>
      <c r="E30" s="142">
        <v>86.156762479999998</v>
      </c>
      <c r="F30" s="142">
        <v>91.365106909999994</v>
      </c>
      <c r="G30" s="142">
        <v>92.013706909999996</v>
      </c>
      <c r="H30" s="142">
        <v>90.651636809999999</v>
      </c>
      <c r="I30" s="142">
        <v>90.093260279999996</v>
      </c>
      <c r="J30" s="142">
        <v>89.518280000000004</v>
      </c>
      <c r="K30" s="142">
        <v>90.491483760000008</v>
      </c>
      <c r="L30" s="142">
        <v>90.332149999999999</v>
      </c>
      <c r="M30" s="142">
        <f t="shared" si="2"/>
        <v>982.83772959000009</v>
      </c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</row>
    <row r="31" spans="1:248" x14ac:dyDescent="0.25">
      <c r="A31" s="47" t="s">
        <v>38</v>
      </c>
      <c r="B31" s="142">
        <v>1553.9632911200001</v>
      </c>
      <c r="C31" s="142">
        <v>886.97876411000004</v>
      </c>
      <c r="D31" s="142">
        <v>902.81614271000001</v>
      </c>
      <c r="E31" s="142">
        <v>1022.8931828000001</v>
      </c>
      <c r="F31" s="142">
        <v>1181.5609591899997</v>
      </c>
      <c r="G31" s="142">
        <v>878.81730059999995</v>
      </c>
      <c r="H31" s="142">
        <v>977.55015046000005</v>
      </c>
      <c r="I31" s="142">
        <v>931.30388984000001</v>
      </c>
      <c r="J31" s="142">
        <v>938.49985274999995</v>
      </c>
      <c r="K31" s="142">
        <v>905.61000483999999</v>
      </c>
      <c r="L31" s="142">
        <v>992.00789162000001</v>
      </c>
      <c r="M31" s="142">
        <f t="shared" si="2"/>
        <v>11172.00143004</v>
      </c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</row>
    <row r="32" spans="1:248" x14ac:dyDescent="0.25">
      <c r="A32" s="47" t="s">
        <v>86</v>
      </c>
      <c r="B32" s="142">
        <v>0</v>
      </c>
      <c r="C32" s="142">
        <v>0</v>
      </c>
      <c r="D32" s="142">
        <v>0</v>
      </c>
      <c r="E32" s="142">
        <v>0</v>
      </c>
      <c r="F32" s="142">
        <v>0</v>
      </c>
      <c r="G32" s="142">
        <v>0</v>
      </c>
      <c r="H32" s="142">
        <v>0</v>
      </c>
      <c r="I32" s="142">
        <v>0</v>
      </c>
      <c r="J32" s="142">
        <v>0</v>
      </c>
      <c r="K32" s="142">
        <v>0</v>
      </c>
      <c r="L32" s="142">
        <v>0</v>
      </c>
      <c r="M32" s="142">
        <f t="shared" si="2"/>
        <v>0</v>
      </c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  <c r="II32" s="38"/>
      <c r="IJ32" s="38"/>
      <c r="IK32" s="38"/>
      <c r="IL32" s="38"/>
      <c r="IM32" s="38"/>
      <c r="IN32" s="38"/>
    </row>
    <row r="33" spans="1:248" x14ac:dyDescent="0.25">
      <c r="A33" s="47" t="s">
        <v>39</v>
      </c>
      <c r="B33" s="143">
        <v>1047.46328754</v>
      </c>
      <c r="C33" s="143">
        <v>412.57383799000002</v>
      </c>
      <c r="D33" s="143">
        <v>398.31982274000001</v>
      </c>
      <c r="E33" s="143">
        <v>537.60571401000004</v>
      </c>
      <c r="F33" s="143">
        <v>687.92080945999999</v>
      </c>
      <c r="G33" s="143">
        <v>1474.8866747899999</v>
      </c>
      <c r="H33" s="143">
        <v>488.81708777999995</v>
      </c>
      <c r="I33" s="143">
        <v>446.73630427000001</v>
      </c>
      <c r="J33" s="143">
        <v>551.84451087000002</v>
      </c>
      <c r="K33" s="143">
        <v>1042.2231322299999</v>
      </c>
      <c r="L33" s="143">
        <v>571.10181499999999</v>
      </c>
      <c r="M33" s="142">
        <f t="shared" si="2"/>
        <v>7659.4929966799991</v>
      </c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  <c r="IM33" s="38"/>
      <c r="IN33" s="38"/>
    </row>
    <row r="34" spans="1:248" x14ac:dyDescent="0.25">
      <c r="A34" s="46" t="s">
        <v>40</v>
      </c>
      <c r="B34" s="141">
        <v>245.07834222999998</v>
      </c>
      <c r="C34" s="141">
        <v>146.32846906</v>
      </c>
      <c r="D34" s="141">
        <v>135.43762619999998</v>
      </c>
      <c r="E34" s="141">
        <v>232.36003617999998</v>
      </c>
      <c r="F34" s="141">
        <v>247.79678884</v>
      </c>
      <c r="G34" s="141">
        <v>267.19676683</v>
      </c>
      <c r="H34" s="141">
        <v>227.56622836999998</v>
      </c>
      <c r="I34" s="141">
        <v>180.36693369</v>
      </c>
      <c r="J34" s="141">
        <v>215.21493412999999</v>
      </c>
      <c r="K34" s="141">
        <v>224.54136066000001</v>
      </c>
      <c r="L34" s="141">
        <v>197.35691733999997</v>
      </c>
      <c r="M34" s="141">
        <f>SUM(B34:L34)</f>
        <v>2319.2444035299995</v>
      </c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</row>
    <row r="35" spans="1:248" x14ac:dyDescent="0.25">
      <c r="A35" s="45" t="s">
        <v>41</v>
      </c>
      <c r="B35" s="140">
        <v>3214.1067904999995</v>
      </c>
      <c r="C35" s="140">
        <v>3868.4864424099997</v>
      </c>
      <c r="D35" s="140">
        <v>4933.1933578700009</v>
      </c>
      <c r="E35" s="140">
        <v>7803.8549992299995</v>
      </c>
      <c r="F35" s="140">
        <v>4123.759565450001</v>
      </c>
      <c r="G35" s="140">
        <v>3534.3074116499997</v>
      </c>
      <c r="H35" s="140">
        <v>3690.6611534099993</v>
      </c>
      <c r="I35" s="140">
        <v>4258.7351586299992</v>
      </c>
      <c r="J35" s="140">
        <v>4804.3225579699993</v>
      </c>
      <c r="K35" s="140">
        <v>6949.2400286400016</v>
      </c>
      <c r="L35" s="140">
        <v>3892.8253762499999</v>
      </c>
      <c r="M35" s="140">
        <f>SUM(B35:L35)</f>
        <v>51073.492842010004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</row>
    <row r="36" spans="1:248" x14ac:dyDescent="0.25">
      <c r="A36" s="47" t="s">
        <v>42</v>
      </c>
      <c r="B36" s="142">
        <v>958.75667585000008</v>
      </c>
      <c r="C36" s="142">
        <v>1157.24052783</v>
      </c>
      <c r="D36" s="142">
        <v>1093.1063693399999</v>
      </c>
      <c r="E36" s="142">
        <v>1126.9744457199999</v>
      </c>
      <c r="F36" s="142">
        <v>1219.96328081</v>
      </c>
      <c r="G36" s="142">
        <v>1165.3711670999999</v>
      </c>
      <c r="H36" s="142">
        <v>1269.33786242</v>
      </c>
      <c r="I36" s="142">
        <v>1190.1161632999999</v>
      </c>
      <c r="J36" s="142">
        <v>1164.5492165799999</v>
      </c>
      <c r="K36" s="142">
        <v>1318.7516285899999</v>
      </c>
      <c r="L36" s="142">
        <v>1159.77063677</v>
      </c>
      <c r="M36" s="142">
        <f>SUM(B36:L36)</f>
        <v>12823.937974309998</v>
      </c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</row>
    <row r="37" spans="1:248" x14ac:dyDescent="0.25">
      <c r="A37" s="47" t="s">
        <v>43</v>
      </c>
      <c r="B37" s="142">
        <v>328.97764341000004</v>
      </c>
      <c r="C37" s="142">
        <v>207.43640231000001</v>
      </c>
      <c r="D37" s="142">
        <v>184.67417502000001</v>
      </c>
      <c r="E37" s="142">
        <v>4032.44936831</v>
      </c>
      <c r="F37" s="142">
        <v>384.12418317000004</v>
      </c>
      <c r="G37" s="142">
        <v>286.03347758000001</v>
      </c>
      <c r="H37" s="142">
        <v>330.45421032000002</v>
      </c>
      <c r="I37" s="142">
        <v>144.54591453999998</v>
      </c>
      <c r="J37" s="142">
        <v>223.89516294999999</v>
      </c>
      <c r="K37" s="142">
        <v>3417.91420612</v>
      </c>
      <c r="L37" s="142">
        <v>285.48847824000001</v>
      </c>
      <c r="M37" s="142">
        <f t="shared" ref="M37:M44" si="3">SUM(B37:L37)</f>
        <v>9825.9932219700004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  <c r="GD37" s="38"/>
      <c r="GE37" s="38"/>
      <c r="GF37" s="38"/>
      <c r="GG37" s="38"/>
      <c r="GH37" s="38"/>
      <c r="GI37" s="38"/>
      <c r="GJ37" s="38"/>
      <c r="GK37" s="38"/>
      <c r="GL37" s="38"/>
      <c r="GM37" s="38"/>
      <c r="GN37" s="38"/>
      <c r="GO37" s="38"/>
      <c r="GP37" s="38"/>
      <c r="GQ37" s="38"/>
      <c r="GR37" s="38"/>
      <c r="GS37" s="38"/>
      <c r="GT37" s="38"/>
      <c r="GU37" s="38"/>
      <c r="GV37" s="38"/>
      <c r="GW37" s="38"/>
      <c r="GX37" s="38"/>
      <c r="GY37" s="38"/>
      <c r="GZ37" s="38"/>
      <c r="HA37" s="38"/>
      <c r="HB37" s="38"/>
      <c r="HC37" s="38"/>
      <c r="HD37" s="38"/>
      <c r="HE37" s="38"/>
      <c r="HF37" s="38"/>
      <c r="HG37" s="38"/>
      <c r="HH37" s="38"/>
      <c r="HI37" s="38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  <c r="IB37" s="38"/>
      <c r="IC37" s="38"/>
      <c r="ID37" s="38"/>
      <c r="IE37" s="38"/>
      <c r="IF37" s="38"/>
      <c r="IG37" s="38"/>
      <c r="IH37" s="38"/>
      <c r="II37" s="38"/>
      <c r="IJ37" s="38"/>
      <c r="IK37" s="38"/>
      <c r="IL37" s="38"/>
      <c r="IM37" s="38"/>
      <c r="IN37" s="38"/>
    </row>
    <row r="38" spans="1:248" x14ac:dyDescent="0.25">
      <c r="A38" s="47" t="s">
        <v>44</v>
      </c>
      <c r="B38" s="142">
        <v>163.49558358000002</v>
      </c>
      <c r="C38" s="142">
        <v>486.51902797000002</v>
      </c>
      <c r="D38" s="142">
        <v>1757.56848476</v>
      </c>
      <c r="E38" s="142">
        <v>271.39543832999999</v>
      </c>
      <c r="F38" s="142">
        <v>200.31928496</v>
      </c>
      <c r="G38" s="142">
        <v>140.09080377000001</v>
      </c>
      <c r="H38" s="142">
        <v>156.90960928000001</v>
      </c>
      <c r="I38" s="142">
        <v>313.04003332999997</v>
      </c>
      <c r="J38" s="142">
        <v>1478.91422476</v>
      </c>
      <c r="K38" s="142">
        <v>175.34285556</v>
      </c>
      <c r="L38" s="142">
        <v>109.96882321</v>
      </c>
      <c r="M38" s="142">
        <f t="shared" si="3"/>
        <v>5253.5641695100003</v>
      </c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</row>
    <row r="39" spans="1:248" x14ac:dyDescent="0.25">
      <c r="A39" s="47" t="s">
        <v>45</v>
      </c>
      <c r="B39" s="142">
        <v>96.302727279999999</v>
      </c>
      <c r="C39" s="142">
        <v>146.96952128999999</v>
      </c>
      <c r="D39" s="142">
        <v>97.678975019999996</v>
      </c>
      <c r="E39" s="142">
        <v>104.90476189</v>
      </c>
      <c r="F39" s="142">
        <v>129.97514248000002</v>
      </c>
      <c r="G39" s="142">
        <v>123.30309835</v>
      </c>
      <c r="H39" s="142">
        <v>85.498345889999996</v>
      </c>
      <c r="I39" s="142">
        <v>88.994811720000001</v>
      </c>
      <c r="J39" s="142">
        <v>89.459605519999997</v>
      </c>
      <c r="K39" s="142">
        <v>90.619730029999999</v>
      </c>
      <c r="L39" s="142">
        <v>84.914240280000001</v>
      </c>
      <c r="M39" s="142">
        <f t="shared" si="3"/>
        <v>1138.6209597500001</v>
      </c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38"/>
      <c r="IG39" s="38"/>
      <c r="IH39" s="38"/>
      <c r="II39" s="38"/>
      <c r="IJ39" s="38"/>
      <c r="IK39" s="38"/>
      <c r="IL39" s="38"/>
      <c r="IM39" s="38"/>
      <c r="IN39" s="38"/>
    </row>
    <row r="40" spans="1:248" x14ac:dyDescent="0.25">
      <c r="A40" s="47" t="s">
        <v>46</v>
      </c>
      <c r="B40" s="143">
        <v>0</v>
      </c>
      <c r="C40" s="143">
        <v>0</v>
      </c>
      <c r="D40" s="143">
        <v>0</v>
      </c>
      <c r="E40" s="143">
        <v>0</v>
      </c>
      <c r="F40" s="143">
        <v>0</v>
      </c>
      <c r="G40" s="143">
        <v>0</v>
      </c>
      <c r="H40" s="143">
        <v>0</v>
      </c>
      <c r="I40" s="143">
        <v>0</v>
      </c>
      <c r="J40" s="143">
        <v>0</v>
      </c>
      <c r="K40" s="143">
        <v>0</v>
      </c>
      <c r="L40" s="143">
        <v>0</v>
      </c>
      <c r="M40" s="142">
        <f t="shared" si="3"/>
        <v>0</v>
      </c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</row>
    <row r="41" spans="1:248" x14ac:dyDescent="0.25">
      <c r="A41" s="47" t="s">
        <v>47</v>
      </c>
      <c r="B41" s="143">
        <v>221.61812277999999</v>
      </c>
      <c r="C41" s="143">
        <v>210.26392358999999</v>
      </c>
      <c r="D41" s="143">
        <v>210.94005768</v>
      </c>
      <c r="E41" s="143">
        <v>207.74460184999998</v>
      </c>
      <c r="F41" s="143">
        <v>210.57544791000001</v>
      </c>
      <c r="G41" s="143">
        <v>195.94231458000002</v>
      </c>
      <c r="H41" s="143">
        <v>215.979849</v>
      </c>
      <c r="I41" s="143">
        <v>202.99201678</v>
      </c>
      <c r="J41" s="143">
        <v>190.54168174</v>
      </c>
      <c r="K41" s="143">
        <v>225.06165383999999</v>
      </c>
      <c r="L41" s="143">
        <v>187.56415008000002</v>
      </c>
      <c r="M41" s="142">
        <f t="shared" si="3"/>
        <v>2279.2238198300006</v>
      </c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</row>
    <row r="42" spans="1:248" x14ac:dyDescent="0.25">
      <c r="A42" s="47" t="s">
        <v>48</v>
      </c>
      <c r="B42" s="142">
        <v>40.416619799999999</v>
      </c>
      <c r="C42" s="142">
        <v>63.814355460000002</v>
      </c>
      <c r="D42" s="142">
        <v>179.53777600999999</v>
      </c>
      <c r="E42" s="142">
        <v>177.83324849000002</v>
      </c>
      <c r="F42" s="142">
        <v>88.90160954000001</v>
      </c>
      <c r="G42" s="142">
        <v>54.132618630000003</v>
      </c>
      <c r="H42" s="142">
        <v>81.113109030000004</v>
      </c>
      <c r="I42" s="142">
        <v>400.76322719000001</v>
      </c>
      <c r="J42" s="142">
        <v>59.764877820000002</v>
      </c>
      <c r="K42" s="142">
        <v>38.810407959999999</v>
      </c>
      <c r="L42" s="142">
        <v>71.565598080000001</v>
      </c>
      <c r="M42" s="142">
        <f t="shared" si="3"/>
        <v>1256.6534480100001</v>
      </c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</row>
    <row r="43" spans="1:248" x14ac:dyDescent="0.25">
      <c r="A43" s="47" t="s">
        <v>49</v>
      </c>
      <c r="B43" s="142">
        <v>1257.8739466</v>
      </c>
      <c r="C43" s="142">
        <v>1418.1124874100001</v>
      </c>
      <c r="D43" s="142">
        <v>1202.80530922</v>
      </c>
      <c r="E43" s="142">
        <v>1667.6320612300001</v>
      </c>
      <c r="F43" s="142">
        <v>1679.83630565</v>
      </c>
      <c r="G43" s="142">
        <v>1365.93501937</v>
      </c>
      <c r="H43" s="142">
        <v>1348.4389408</v>
      </c>
      <c r="I43" s="142">
        <v>1711.46651385</v>
      </c>
      <c r="J43" s="142">
        <v>1380.9820468199998</v>
      </c>
      <c r="K43" s="142">
        <v>1458.9314797100001</v>
      </c>
      <c r="L43" s="142">
        <v>1747.8974061500001</v>
      </c>
      <c r="M43" s="142">
        <f t="shared" si="3"/>
        <v>16239.91151681</v>
      </c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</row>
    <row r="44" spans="1:248" x14ac:dyDescent="0.25">
      <c r="A44" s="47" t="s">
        <v>50</v>
      </c>
      <c r="B44" s="142">
        <v>146.66547119999998</v>
      </c>
      <c r="C44" s="142">
        <v>178.13019654999999</v>
      </c>
      <c r="D44" s="142">
        <v>206.88221081999998</v>
      </c>
      <c r="E44" s="142">
        <v>214.92107340999996</v>
      </c>
      <c r="F44" s="142">
        <v>210.06431093000003</v>
      </c>
      <c r="G44" s="142">
        <v>203.49891227000001</v>
      </c>
      <c r="H44" s="142">
        <v>202.92922666999999</v>
      </c>
      <c r="I44" s="142">
        <v>206.81647792000001</v>
      </c>
      <c r="J44" s="142">
        <v>216.21574178</v>
      </c>
      <c r="K44" s="142">
        <v>223.80806683</v>
      </c>
      <c r="L44" s="142">
        <v>245.65604344000002</v>
      </c>
      <c r="M44" s="142">
        <f t="shared" si="3"/>
        <v>2255.5877318199996</v>
      </c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</row>
    <row r="45" spans="1:248" x14ac:dyDescent="0.25">
      <c r="A45" s="45" t="s">
        <v>51</v>
      </c>
      <c r="B45" s="140">
        <v>37190.804833630005</v>
      </c>
      <c r="C45" s="140">
        <v>30620.374547569998</v>
      </c>
      <c r="D45" s="140">
        <v>31221.20934867</v>
      </c>
      <c r="E45" s="140">
        <v>32218.095030200002</v>
      </c>
      <c r="F45" s="140">
        <v>32219.941986109996</v>
      </c>
      <c r="G45" s="140">
        <v>29344.88805139</v>
      </c>
      <c r="H45" s="140">
        <v>31105.411958950001</v>
      </c>
      <c r="I45" s="140">
        <v>31395.676612130002</v>
      </c>
      <c r="J45" s="140">
        <v>30186.225106009995</v>
      </c>
      <c r="K45" s="140">
        <v>30140.897337319999</v>
      </c>
      <c r="L45" s="140">
        <v>30609.770070449998</v>
      </c>
      <c r="M45" s="140">
        <f>SUM(B45:L45)</f>
        <v>346253.29488242994</v>
      </c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</row>
    <row r="46" spans="1:248" x14ac:dyDescent="0.25">
      <c r="A46" s="46" t="s">
        <v>52</v>
      </c>
      <c r="B46" s="141">
        <v>21796.289636180005</v>
      </c>
      <c r="C46" s="141">
        <v>17100.714132949997</v>
      </c>
      <c r="D46" s="141">
        <v>16961.623645339998</v>
      </c>
      <c r="E46" s="141">
        <v>18373.08446545</v>
      </c>
      <c r="F46" s="141">
        <v>16996.997774169999</v>
      </c>
      <c r="G46" s="141">
        <v>16426.908438819999</v>
      </c>
      <c r="H46" s="141">
        <v>16493.356143410001</v>
      </c>
      <c r="I46" s="141">
        <v>17110.264095890001</v>
      </c>
      <c r="J46" s="141">
        <v>16900.967903640001</v>
      </c>
      <c r="K46" s="141">
        <v>15209.758337019999</v>
      </c>
      <c r="L46" s="141">
        <v>17037.81262357</v>
      </c>
      <c r="M46" s="141">
        <f>SUM(B46:L46)</f>
        <v>190407.77719644</v>
      </c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  <c r="IK46" s="38"/>
      <c r="IL46" s="38"/>
      <c r="IM46" s="38"/>
      <c r="IN46" s="38"/>
    </row>
    <row r="47" spans="1:248" x14ac:dyDescent="0.25">
      <c r="A47" s="47" t="s">
        <v>53</v>
      </c>
      <c r="B47" s="142">
        <v>21796.289636180005</v>
      </c>
      <c r="C47" s="142">
        <v>17100.714132949997</v>
      </c>
      <c r="D47" s="142">
        <v>16961.623645339998</v>
      </c>
      <c r="E47" s="142">
        <v>18373.08446545</v>
      </c>
      <c r="F47" s="142">
        <v>16996.997774169999</v>
      </c>
      <c r="G47" s="142">
        <v>16426.908438819999</v>
      </c>
      <c r="H47" s="142">
        <v>16493.356143410001</v>
      </c>
      <c r="I47" s="142">
        <v>17110.264095890001</v>
      </c>
      <c r="J47" s="142">
        <v>16900.967903640001</v>
      </c>
      <c r="K47" s="142">
        <v>15209.758337019999</v>
      </c>
      <c r="L47" s="142">
        <v>17037.81262357</v>
      </c>
      <c r="M47" s="142">
        <f>SUM(B47:L47)</f>
        <v>190407.77719644</v>
      </c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  <c r="EA47" s="37"/>
      <c r="EB47" s="37"/>
      <c r="EC47" s="37"/>
      <c r="ED47" s="37"/>
      <c r="EE47" s="37"/>
      <c r="EF47" s="37"/>
      <c r="EG47" s="37"/>
      <c r="EH47" s="37"/>
      <c r="EI47" s="37"/>
      <c r="EJ47" s="37"/>
      <c r="EK47" s="37"/>
      <c r="EL47" s="37"/>
      <c r="EM47" s="37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37"/>
      <c r="EZ47" s="37"/>
      <c r="FA47" s="37"/>
      <c r="FB47" s="37"/>
      <c r="FC47" s="37"/>
      <c r="FD47" s="37"/>
      <c r="FE47" s="37"/>
      <c r="FF47" s="37"/>
      <c r="FG47" s="37"/>
      <c r="FH47" s="37"/>
      <c r="FI47" s="37"/>
      <c r="FJ47" s="37"/>
      <c r="FK47" s="37"/>
      <c r="FL47" s="37"/>
      <c r="FM47" s="37"/>
      <c r="FN47" s="37"/>
      <c r="FO47" s="37"/>
      <c r="FP47" s="37"/>
      <c r="FQ47" s="37"/>
      <c r="FR47" s="37"/>
      <c r="FS47" s="37"/>
      <c r="FT47" s="37"/>
      <c r="FU47" s="37"/>
      <c r="FV47" s="37"/>
      <c r="FW47" s="37"/>
      <c r="FX47" s="37"/>
      <c r="FY47" s="37"/>
      <c r="FZ47" s="37"/>
      <c r="GA47" s="37"/>
      <c r="GB47" s="37"/>
      <c r="GC47" s="37"/>
      <c r="GD47" s="37"/>
      <c r="GE47" s="37"/>
      <c r="GF47" s="37"/>
      <c r="GG47" s="37"/>
      <c r="GH47" s="37"/>
      <c r="GI47" s="37"/>
      <c r="GJ47" s="37"/>
      <c r="GK47" s="37"/>
      <c r="GL47" s="37"/>
      <c r="GM47" s="37"/>
      <c r="GN47" s="37"/>
      <c r="GO47" s="37"/>
      <c r="GP47" s="37"/>
      <c r="GQ47" s="37"/>
      <c r="GR47" s="37"/>
      <c r="GS47" s="37"/>
      <c r="GT47" s="37"/>
      <c r="GU47" s="37"/>
      <c r="GV47" s="37"/>
      <c r="GW47" s="37"/>
      <c r="GX47" s="37"/>
      <c r="GY47" s="37"/>
      <c r="GZ47" s="37"/>
      <c r="HA47" s="37"/>
      <c r="HB47" s="37"/>
      <c r="HC47" s="37"/>
      <c r="HD47" s="37"/>
      <c r="HE47" s="37"/>
      <c r="HF47" s="37"/>
      <c r="HG47" s="37"/>
      <c r="HH47" s="37"/>
      <c r="HI47" s="37"/>
      <c r="HJ47" s="37"/>
      <c r="HK47" s="37"/>
      <c r="HL47" s="37"/>
      <c r="HM47" s="37"/>
      <c r="HN47" s="37"/>
      <c r="HO47" s="37"/>
      <c r="HP47" s="37"/>
      <c r="HQ47" s="37"/>
      <c r="HR47" s="37"/>
      <c r="HS47" s="37"/>
      <c r="HT47" s="37"/>
      <c r="HU47" s="37"/>
      <c r="HV47" s="37"/>
      <c r="HW47" s="37"/>
      <c r="HX47" s="37"/>
      <c r="HY47" s="37"/>
      <c r="HZ47" s="37"/>
      <c r="IA47" s="37"/>
      <c r="IB47" s="37"/>
      <c r="IC47" s="37"/>
      <c r="ID47" s="37"/>
      <c r="IE47" s="37"/>
      <c r="IF47" s="37"/>
      <c r="IG47" s="37"/>
      <c r="IH47" s="37"/>
      <c r="II47" s="37"/>
      <c r="IJ47" s="37"/>
      <c r="IK47" s="37"/>
      <c r="IL47" s="37"/>
      <c r="IM47" s="37"/>
      <c r="IN47" s="37"/>
    </row>
    <row r="48" spans="1:248" x14ac:dyDescent="0.25">
      <c r="A48" s="46" t="s">
        <v>54</v>
      </c>
      <c r="B48" s="141">
        <v>12488.704836270001</v>
      </c>
      <c r="C48" s="141">
        <v>10418.99819283</v>
      </c>
      <c r="D48" s="141">
        <v>11896.97774509</v>
      </c>
      <c r="E48" s="141">
        <v>11627.950803160002</v>
      </c>
      <c r="F48" s="141">
        <v>13039.280417849999</v>
      </c>
      <c r="G48" s="141">
        <v>10781.301630700002</v>
      </c>
      <c r="H48" s="141">
        <v>12192.443919130001</v>
      </c>
      <c r="I48" s="141">
        <v>12295.19909514</v>
      </c>
      <c r="J48" s="141">
        <v>11416.080182759999</v>
      </c>
      <c r="K48" s="141">
        <v>12559.828293299999</v>
      </c>
      <c r="L48" s="141">
        <v>11160.44066756</v>
      </c>
      <c r="M48" s="141">
        <f>SUM(B48:L48)</f>
        <v>129877.20578379001</v>
      </c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  <c r="FR48" s="36"/>
      <c r="FS48" s="36"/>
      <c r="FT48" s="36"/>
      <c r="FU48" s="36"/>
      <c r="FV48" s="36"/>
      <c r="FW48" s="36"/>
      <c r="FX48" s="36"/>
      <c r="FY48" s="36"/>
      <c r="FZ48" s="36"/>
      <c r="GA48" s="36"/>
      <c r="GB48" s="36"/>
      <c r="GC48" s="36"/>
      <c r="GD48" s="36"/>
      <c r="GE48" s="36"/>
      <c r="GF48" s="36"/>
      <c r="GG48" s="36"/>
      <c r="GH48" s="36"/>
      <c r="GI48" s="36"/>
      <c r="GJ48" s="36"/>
      <c r="GK48" s="36"/>
      <c r="GL48" s="36"/>
      <c r="GM48" s="36"/>
      <c r="GN48" s="36"/>
      <c r="GO48" s="36"/>
      <c r="GP48" s="36"/>
      <c r="GQ48" s="36"/>
      <c r="GR48" s="36"/>
      <c r="GS48" s="36"/>
      <c r="GT48" s="36"/>
      <c r="GU48" s="36"/>
      <c r="GV48" s="36"/>
      <c r="GW48" s="36"/>
      <c r="GX48" s="36"/>
      <c r="GY48" s="36"/>
      <c r="GZ48" s="36"/>
      <c r="HA48" s="36"/>
      <c r="HB48" s="36"/>
      <c r="HC48" s="36"/>
      <c r="HD48" s="36"/>
      <c r="HE48" s="36"/>
      <c r="HF48" s="36"/>
      <c r="HG48" s="36"/>
      <c r="HH48" s="36"/>
      <c r="HI48" s="36"/>
      <c r="HJ48" s="36"/>
      <c r="HK48" s="36"/>
      <c r="HL48" s="36"/>
      <c r="HM48" s="36"/>
      <c r="HN48" s="36"/>
      <c r="HO48" s="36"/>
      <c r="HP48" s="36"/>
      <c r="HQ48" s="36"/>
      <c r="HR48" s="36"/>
      <c r="HS48" s="36"/>
      <c r="HT48" s="36"/>
      <c r="HU48" s="36"/>
      <c r="HV48" s="36"/>
      <c r="HW48" s="36"/>
      <c r="HX48" s="36"/>
      <c r="HY48" s="36"/>
      <c r="HZ48" s="36"/>
      <c r="IA48" s="36"/>
      <c r="IB48" s="36"/>
      <c r="IC48" s="36"/>
      <c r="ID48" s="36"/>
      <c r="IE48" s="36"/>
      <c r="IF48" s="36"/>
      <c r="IG48" s="36"/>
      <c r="IH48" s="36"/>
      <c r="II48" s="36"/>
      <c r="IJ48" s="36"/>
      <c r="IK48" s="36"/>
      <c r="IL48" s="36"/>
      <c r="IM48" s="36"/>
      <c r="IN48" s="36"/>
    </row>
    <row r="49" spans="1:248" x14ac:dyDescent="0.25">
      <c r="A49" s="47" t="s">
        <v>55</v>
      </c>
      <c r="B49" s="142">
        <v>1505.7111314799999</v>
      </c>
      <c r="C49" s="142">
        <v>451.96683640000003</v>
      </c>
      <c r="D49" s="142">
        <v>618.04657659999998</v>
      </c>
      <c r="E49" s="142">
        <v>998.82950340999992</v>
      </c>
      <c r="F49" s="142">
        <v>937.21884223000018</v>
      </c>
      <c r="G49" s="142">
        <v>309.75634324000015</v>
      </c>
      <c r="H49" s="142">
        <v>688.63747108999996</v>
      </c>
      <c r="I49" s="142">
        <v>596.97728827000014</v>
      </c>
      <c r="J49" s="142">
        <v>675.24034117999997</v>
      </c>
      <c r="K49" s="142">
        <v>799.03499370000009</v>
      </c>
      <c r="L49" s="142">
        <v>797.28115762999994</v>
      </c>
      <c r="M49" s="142">
        <f>SUM(B49:L49)</f>
        <v>8378.7004852299997</v>
      </c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  <c r="EA49" s="37"/>
      <c r="EB49" s="37"/>
      <c r="EC49" s="37"/>
      <c r="ED49" s="37"/>
      <c r="EE49" s="37"/>
      <c r="EF49" s="37"/>
      <c r="EG49" s="37"/>
      <c r="EH49" s="37"/>
      <c r="EI49" s="37"/>
      <c r="EJ49" s="37"/>
      <c r="EK49" s="37"/>
      <c r="EL49" s="37"/>
      <c r="EM49" s="37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37"/>
      <c r="EZ49" s="37"/>
      <c r="FA49" s="37"/>
      <c r="FB49" s="37"/>
      <c r="FC49" s="37"/>
      <c r="FD49" s="37"/>
      <c r="FE49" s="37"/>
      <c r="FF49" s="37"/>
      <c r="FG49" s="37"/>
      <c r="FH49" s="37"/>
      <c r="FI49" s="37"/>
      <c r="FJ49" s="37"/>
      <c r="FK49" s="37"/>
      <c r="FL49" s="37"/>
      <c r="FM49" s="37"/>
      <c r="FN49" s="37"/>
      <c r="FO49" s="37"/>
      <c r="FP49" s="37"/>
      <c r="FQ49" s="37"/>
      <c r="FR49" s="37"/>
      <c r="FS49" s="37"/>
      <c r="FT49" s="37"/>
      <c r="FU49" s="37"/>
      <c r="FV49" s="37"/>
      <c r="FW49" s="37"/>
      <c r="FX49" s="37"/>
      <c r="FY49" s="37"/>
      <c r="FZ49" s="37"/>
      <c r="GA49" s="37"/>
      <c r="GB49" s="37"/>
      <c r="GC49" s="37"/>
      <c r="GD49" s="37"/>
      <c r="GE49" s="37"/>
      <c r="GF49" s="37"/>
      <c r="GG49" s="37"/>
      <c r="GH49" s="37"/>
      <c r="GI49" s="37"/>
      <c r="GJ49" s="37"/>
      <c r="GK49" s="37"/>
      <c r="GL49" s="37"/>
      <c r="GM49" s="37"/>
      <c r="GN49" s="37"/>
      <c r="GO49" s="37"/>
      <c r="GP49" s="37"/>
      <c r="GQ49" s="37"/>
      <c r="GR49" s="37"/>
      <c r="GS49" s="37"/>
      <c r="GT49" s="37"/>
      <c r="GU49" s="37"/>
      <c r="GV49" s="37"/>
      <c r="GW49" s="37"/>
      <c r="GX49" s="37"/>
      <c r="GY49" s="37"/>
      <c r="GZ49" s="37"/>
      <c r="HA49" s="37"/>
      <c r="HB49" s="37"/>
      <c r="HC49" s="37"/>
      <c r="HD49" s="37"/>
      <c r="HE49" s="37"/>
      <c r="HF49" s="37"/>
      <c r="HG49" s="37"/>
      <c r="HH49" s="37"/>
      <c r="HI49" s="37"/>
      <c r="HJ49" s="37"/>
      <c r="HK49" s="37"/>
      <c r="HL49" s="37"/>
      <c r="HM49" s="37"/>
      <c r="HN49" s="37"/>
      <c r="HO49" s="37"/>
      <c r="HP49" s="37"/>
      <c r="HQ49" s="37"/>
      <c r="HR49" s="37"/>
      <c r="HS49" s="37"/>
      <c r="HT49" s="37"/>
      <c r="HU49" s="37"/>
      <c r="HV49" s="37"/>
      <c r="HW49" s="37"/>
      <c r="HX49" s="37"/>
      <c r="HY49" s="37"/>
      <c r="HZ49" s="37"/>
      <c r="IA49" s="37"/>
      <c r="IB49" s="37"/>
      <c r="IC49" s="37"/>
      <c r="ID49" s="37"/>
      <c r="IE49" s="37"/>
      <c r="IF49" s="37"/>
      <c r="IG49" s="37"/>
      <c r="IH49" s="37"/>
      <c r="II49" s="37"/>
      <c r="IJ49" s="37"/>
      <c r="IK49" s="37"/>
      <c r="IL49" s="37"/>
      <c r="IM49" s="37"/>
      <c r="IN49" s="37"/>
    </row>
    <row r="50" spans="1:248" x14ac:dyDescent="0.25">
      <c r="A50" s="47" t="s">
        <v>56</v>
      </c>
      <c r="B50" s="142">
        <v>2360.7290100300002</v>
      </c>
      <c r="C50" s="142">
        <v>1603.9718797999999</v>
      </c>
      <c r="D50" s="142">
        <v>1598.1985264699999</v>
      </c>
      <c r="E50" s="142">
        <v>1939.46229326</v>
      </c>
      <c r="F50" s="142">
        <v>1754.23853577</v>
      </c>
      <c r="G50" s="142">
        <v>1833.90534991</v>
      </c>
      <c r="H50" s="142">
        <v>1901.2405779600001</v>
      </c>
      <c r="I50" s="142">
        <v>1892.2473497200001</v>
      </c>
      <c r="J50" s="142">
        <v>2119.8641034299999</v>
      </c>
      <c r="K50" s="142">
        <v>1753.1746931300002</v>
      </c>
      <c r="L50" s="142">
        <v>1800.8217640999999</v>
      </c>
      <c r="M50" s="142">
        <f t="shared" ref="M50:M56" si="4">SUM(B50:L50)</f>
        <v>20557.854083580001</v>
      </c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  <c r="FY50" s="36"/>
      <c r="FZ50" s="36"/>
      <c r="GA50" s="36"/>
      <c r="GB50" s="36"/>
      <c r="GC50" s="36"/>
      <c r="GD50" s="36"/>
      <c r="GE50" s="36"/>
      <c r="GF50" s="36"/>
      <c r="GG50" s="36"/>
      <c r="GH50" s="36"/>
      <c r="GI50" s="36"/>
      <c r="GJ50" s="36"/>
      <c r="GK50" s="36"/>
      <c r="GL50" s="36"/>
      <c r="GM50" s="36"/>
      <c r="GN50" s="36"/>
      <c r="GO50" s="36"/>
      <c r="GP50" s="36"/>
      <c r="GQ50" s="36"/>
      <c r="GR50" s="36"/>
      <c r="GS50" s="36"/>
      <c r="GT50" s="36"/>
      <c r="GU50" s="36"/>
      <c r="GV50" s="36"/>
      <c r="GW50" s="36"/>
      <c r="GX50" s="36"/>
      <c r="GY50" s="36"/>
      <c r="GZ50" s="36"/>
      <c r="HA50" s="36"/>
      <c r="HB50" s="36"/>
      <c r="HC50" s="36"/>
      <c r="HD50" s="36"/>
      <c r="HE50" s="36"/>
      <c r="HF50" s="36"/>
      <c r="HG50" s="36"/>
      <c r="HH50" s="36"/>
      <c r="HI50" s="36"/>
      <c r="HJ50" s="36"/>
      <c r="HK50" s="36"/>
      <c r="HL50" s="36"/>
      <c r="HM50" s="36"/>
      <c r="HN50" s="36"/>
      <c r="HO50" s="36"/>
      <c r="HP50" s="36"/>
      <c r="HQ50" s="36"/>
      <c r="HR50" s="36"/>
      <c r="HS50" s="36"/>
      <c r="HT50" s="36"/>
      <c r="HU50" s="36"/>
      <c r="HV50" s="36"/>
      <c r="HW50" s="36"/>
      <c r="HX50" s="36"/>
      <c r="HY50" s="36"/>
      <c r="HZ50" s="36"/>
      <c r="IA50" s="36"/>
      <c r="IB50" s="36"/>
      <c r="IC50" s="36"/>
      <c r="ID50" s="36"/>
      <c r="IE50" s="36"/>
      <c r="IF50" s="36"/>
      <c r="IG50" s="36"/>
      <c r="IH50" s="36"/>
      <c r="II50" s="36"/>
      <c r="IJ50" s="36"/>
      <c r="IK50" s="36"/>
      <c r="IL50" s="36"/>
      <c r="IM50" s="36"/>
      <c r="IN50" s="36"/>
    </row>
    <row r="51" spans="1:248" x14ac:dyDescent="0.25">
      <c r="A51" s="47" t="s">
        <v>57</v>
      </c>
      <c r="B51" s="142">
        <v>46.161213539999999</v>
      </c>
      <c r="C51" s="142">
        <v>26.167905179999998</v>
      </c>
      <c r="D51" s="142">
        <v>30.433888679999999</v>
      </c>
      <c r="E51" s="142">
        <v>59.984538229999998</v>
      </c>
      <c r="F51" s="142">
        <v>29.621658979999999</v>
      </c>
      <c r="G51" s="142">
        <v>49.490203270000002</v>
      </c>
      <c r="H51" s="142">
        <v>46.302332610000001</v>
      </c>
      <c r="I51" s="142">
        <v>45.130716560000003</v>
      </c>
      <c r="J51" s="142">
        <v>40.993905679999997</v>
      </c>
      <c r="K51" s="142">
        <v>34.699896369999998</v>
      </c>
      <c r="L51" s="142">
        <v>50.2991715</v>
      </c>
      <c r="M51" s="142">
        <f t="shared" si="4"/>
        <v>459.28543059999998</v>
      </c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/>
      <c r="FY51" s="36"/>
      <c r="FZ51" s="36"/>
      <c r="GA51" s="36"/>
      <c r="GB51" s="36"/>
      <c r="GC51" s="36"/>
      <c r="GD51" s="36"/>
      <c r="GE51" s="36"/>
      <c r="GF51" s="36"/>
      <c r="GG51" s="36"/>
      <c r="GH51" s="36"/>
      <c r="GI51" s="36"/>
      <c r="GJ51" s="36"/>
      <c r="GK51" s="36"/>
      <c r="GL51" s="36"/>
      <c r="GM51" s="36"/>
      <c r="GN51" s="36"/>
      <c r="GO51" s="36"/>
      <c r="GP51" s="36"/>
      <c r="GQ51" s="36"/>
      <c r="GR51" s="36"/>
      <c r="GS51" s="36"/>
      <c r="GT51" s="36"/>
      <c r="GU51" s="36"/>
      <c r="GV51" s="36"/>
      <c r="GW51" s="36"/>
      <c r="GX51" s="36"/>
      <c r="GY51" s="36"/>
      <c r="GZ51" s="36"/>
      <c r="HA51" s="36"/>
      <c r="HB51" s="36"/>
      <c r="HC51" s="36"/>
      <c r="HD51" s="36"/>
      <c r="HE51" s="36"/>
      <c r="HF51" s="36"/>
      <c r="HG51" s="36"/>
      <c r="HH51" s="36"/>
      <c r="HI51" s="36"/>
      <c r="HJ51" s="36"/>
      <c r="HK51" s="36"/>
      <c r="HL51" s="36"/>
      <c r="HM51" s="36"/>
      <c r="HN51" s="36"/>
      <c r="HO51" s="36"/>
      <c r="HP51" s="36"/>
      <c r="HQ51" s="36"/>
      <c r="HR51" s="36"/>
      <c r="HS51" s="36"/>
      <c r="HT51" s="36"/>
      <c r="HU51" s="36"/>
      <c r="HV51" s="36"/>
      <c r="HW51" s="36"/>
      <c r="HX51" s="36"/>
      <c r="HY51" s="36"/>
      <c r="HZ51" s="36"/>
      <c r="IA51" s="36"/>
      <c r="IB51" s="36"/>
      <c r="IC51" s="36"/>
      <c r="ID51" s="36"/>
      <c r="IE51" s="36"/>
      <c r="IF51" s="36"/>
      <c r="IG51" s="36"/>
      <c r="IH51" s="36"/>
      <c r="II51" s="36"/>
      <c r="IJ51" s="36"/>
      <c r="IK51" s="36"/>
      <c r="IL51" s="36"/>
      <c r="IM51" s="36"/>
      <c r="IN51" s="36"/>
    </row>
    <row r="52" spans="1:248" x14ac:dyDescent="0.25">
      <c r="A52" s="47" t="s">
        <v>58</v>
      </c>
      <c r="B52" s="142">
        <v>2466.92733168</v>
      </c>
      <c r="C52" s="142">
        <v>2568.9640494499999</v>
      </c>
      <c r="D52" s="142">
        <v>3012.2897365700001</v>
      </c>
      <c r="E52" s="142">
        <v>2512.8832316999997</v>
      </c>
      <c r="F52" s="142">
        <v>3049.2819040900004</v>
      </c>
      <c r="G52" s="142">
        <v>2479.9654845500004</v>
      </c>
      <c r="H52" s="142">
        <v>2840.5655046900001</v>
      </c>
      <c r="I52" s="142">
        <v>2773.3368931799996</v>
      </c>
      <c r="J52" s="142">
        <v>2455.9574585800001</v>
      </c>
      <c r="K52" s="142">
        <v>2825.5292002900001</v>
      </c>
      <c r="L52" s="142">
        <v>2459.99928916</v>
      </c>
      <c r="M52" s="142">
        <f t="shared" si="4"/>
        <v>29445.700083939999</v>
      </c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  <c r="FB52" s="36"/>
      <c r="FC52" s="36"/>
      <c r="FD52" s="36"/>
      <c r="FE52" s="36"/>
      <c r="FF52" s="36"/>
      <c r="FG52" s="36"/>
      <c r="FH52" s="36"/>
      <c r="FI52" s="36"/>
      <c r="FJ52" s="36"/>
      <c r="FK52" s="36"/>
      <c r="FL52" s="36"/>
      <c r="FM52" s="36"/>
      <c r="FN52" s="36"/>
      <c r="FO52" s="36"/>
      <c r="FP52" s="36"/>
      <c r="FQ52" s="36"/>
      <c r="FR52" s="36"/>
      <c r="FS52" s="36"/>
      <c r="FT52" s="36"/>
      <c r="FU52" s="36"/>
      <c r="FV52" s="36"/>
      <c r="FW52" s="36"/>
      <c r="FX52" s="36"/>
      <c r="FY52" s="36"/>
      <c r="FZ52" s="36"/>
      <c r="GA52" s="36"/>
      <c r="GB52" s="36"/>
      <c r="GC52" s="36"/>
      <c r="GD52" s="36"/>
      <c r="GE52" s="36"/>
      <c r="GF52" s="36"/>
      <c r="GG52" s="36"/>
      <c r="GH52" s="36"/>
      <c r="GI52" s="36"/>
      <c r="GJ52" s="36"/>
      <c r="GK52" s="36"/>
      <c r="GL52" s="36"/>
      <c r="GM52" s="36"/>
      <c r="GN52" s="36"/>
      <c r="GO52" s="36"/>
      <c r="GP52" s="36"/>
      <c r="GQ52" s="36"/>
      <c r="GR52" s="36"/>
      <c r="GS52" s="36"/>
      <c r="GT52" s="36"/>
      <c r="GU52" s="36"/>
      <c r="GV52" s="36"/>
      <c r="GW52" s="36"/>
      <c r="GX52" s="36"/>
      <c r="GY52" s="36"/>
      <c r="GZ52" s="36"/>
      <c r="HA52" s="36"/>
      <c r="HB52" s="36"/>
      <c r="HC52" s="36"/>
      <c r="HD52" s="36"/>
      <c r="HE52" s="36"/>
      <c r="HF52" s="36"/>
      <c r="HG52" s="36"/>
      <c r="HH52" s="36"/>
      <c r="HI52" s="36"/>
      <c r="HJ52" s="36"/>
      <c r="HK52" s="36"/>
      <c r="HL52" s="36"/>
      <c r="HM52" s="36"/>
      <c r="HN52" s="36"/>
      <c r="HO52" s="36"/>
      <c r="HP52" s="36"/>
      <c r="HQ52" s="36"/>
      <c r="HR52" s="36"/>
      <c r="HS52" s="36"/>
      <c r="HT52" s="36"/>
      <c r="HU52" s="36"/>
      <c r="HV52" s="36"/>
      <c r="HW52" s="36"/>
      <c r="HX52" s="36"/>
      <c r="HY52" s="36"/>
      <c r="HZ52" s="36"/>
      <c r="IA52" s="36"/>
      <c r="IB52" s="36"/>
      <c r="IC52" s="36"/>
      <c r="ID52" s="36"/>
      <c r="IE52" s="36"/>
      <c r="IF52" s="36"/>
      <c r="IG52" s="36"/>
      <c r="IH52" s="36"/>
      <c r="II52" s="36"/>
      <c r="IJ52" s="36"/>
      <c r="IK52" s="36"/>
      <c r="IL52" s="36"/>
      <c r="IM52" s="36"/>
      <c r="IN52" s="36"/>
    </row>
    <row r="53" spans="1:248" x14ac:dyDescent="0.25">
      <c r="A53" s="47" t="s">
        <v>59</v>
      </c>
      <c r="B53" s="142">
        <v>4142.6371186899996</v>
      </c>
      <c r="C53" s="142">
        <v>4157.4006714699999</v>
      </c>
      <c r="D53" s="142">
        <v>4844.6945288000006</v>
      </c>
      <c r="E53" s="142">
        <v>4087.7117408499998</v>
      </c>
      <c r="F53" s="142">
        <v>5115.3044039099996</v>
      </c>
      <c r="G53" s="142">
        <v>4165.2151514699999</v>
      </c>
      <c r="H53" s="142">
        <v>4697.1850643999996</v>
      </c>
      <c r="I53" s="142">
        <v>4798.35895127</v>
      </c>
      <c r="J53" s="142">
        <v>4212.9792291100002</v>
      </c>
      <c r="K53" s="142">
        <v>5307.1757997599998</v>
      </c>
      <c r="L53" s="142">
        <v>4100.2195156600001</v>
      </c>
      <c r="M53" s="142">
        <f t="shared" si="4"/>
        <v>49628.882175389997</v>
      </c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6"/>
      <c r="CT53" s="36"/>
      <c r="CU53" s="36"/>
      <c r="CV53" s="36"/>
      <c r="CW53" s="36"/>
      <c r="CX53" s="36"/>
      <c r="CY53" s="36"/>
      <c r="CZ53" s="36"/>
      <c r="DA53" s="36"/>
      <c r="DB53" s="36"/>
      <c r="DC53" s="36"/>
      <c r="DD53" s="36"/>
      <c r="DE53" s="36"/>
      <c r="DF53" s="36"/>
      <c r="DG53" s="36"/>
      <c r="DH53" s="36"/>
      <c r="DI53" s="36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36"/>
      <c r="EZ53" s="36"/>
      <c r="FA53" s="36"/>
      <c r="FB53" s="36"/>
      <c r="FC53" s="36"/>
      <c r="FD53" s="36"/>
      <c r="FE53" s="36"/>
      <c r="FF53" s="36"/>
      <c r="FG53" s="36"/>
      <c r="FH53" s="36"/>
      <c r="FI53" s="36"/>
      <c r="FJ53" s="36"/>
      <c r="FK53" s="36"/>
      <c r="FL53" s="36"/>
      <c r="FM53" s="36"/>
      <c r="FN53" s="36"/>
      <c r="FO53" s="36"/>
      <c r="FP53" s="36"/>
      <c r="FQ53" s="36"/>
      <c r="FR53" s="36"/>
      <c r="FS53" s="36"/>
      <c r="FT53" s="36"/>
      <c r="FU53" s="36"/>
      <c r="FV53" s="36"/>
      <c r="FW53" s="36"/>
      <c r="FX53" s="36"/>
      <c r="FY53" s="36"/>
      <c r="FZ53" s="36"/>
      <c r="GA53" s="36"/>
      <c r="GB53" s="36"/>
      <c r="GC53" s="36"/>
      <c r="GD53" s="36"/>
      <c r="GE53" s="36"/>
      <c r="GF53" s="36"/>
      <c r="GG53" s="36"/>
      <c r="GH53" s="36"/>
      <c r="GI53" s="36"/>
      <c r="GJ53" s="36"/>
      <c r="GK53" s="36"/>
      <c r="GL53" s="36"/>
      <c r="GM53" s="36"/>
      <c r="GN53" s="36"/>
      <c r="GO53" s="36"/>
      <c r="GP53" s="36"/>
      <c r="GQ53" s="36"/>
      <c r="GR53" s="36"/>
      <c r="GS53" s="36"/>
      <c r="GT53" s="36"/>
      <c r="GU53" s="36"/>
      <c r="GV53" s="36"/>
      <c r="GW53" s="36"/>
      <c r="GX53" s="36"/>
      <c r="GY53" s="36"/>
      <c r="GZ53" s="36"/>
      <c r="HA53" s="36"/>
      <c r="HB53" s="36"/>
      <c r="HC53" s="36"/>
      <c r="HD53" s="36"/>
      <c r="HE53" s="36"/>
      <c r="HF53" s="36"/>
      <c r="HG53" s="36"/>
      <c r="HH53" s="36"/>
      <c r="HI53" s="36"/>
      <c r="HJ53" s="36"/>
      <c r="HK53" s="36"/>
      <c r="HL53" s="36"/>
      <c r="HM53" s="36"/>
      <c r="HN53" s="36"/>
      <c r="HO53" s="36"/>
      <c r="HP53" s="36"/>
      <c r="HQ53" s="36"/>
      <c r="HR53" s="36"/>
      <c r="HS53" s="36"/>
      <c r="HT53" s="36"/>
      <c r="HU53" s="36"/>
      <c r="HV53" s="36"/>
      <c r="HW53" s="36"/>
      <c r="HX53" s="36"/>
      <c r="HY53" s="36"/>
      <c r="HZ53" s="36"/>
      <c r="IA53" s="36"/>
      <c r="IB53" s="36"/>
      <c r="IC53" s="36"/>
      <c r="ID53" s="36"/>
      <c r="IE53" s="36"/>
      <c r="IF53" s="36"/>
      <c r="IG53" s="36"/>
      <c r="IH53" s="36"/>
      <c r="II53" s="36"/>
      <c r="IJ53" s="36"/>
      <c r="IK53" s="36"/>
      <c r="IL53" s="36"/>
      <c r="IM53" s="36"/>
      <c r="IN53" s="36"/>
    </row>
    <row r="54" spans="1:248" x14ac:dyDescent="0.25">
      <c r="A54" s="47" t="s">
        <v>60</v>
      </c>
      <c r="B54" s="142">
        <v>786.44835984999997</v>
      </c>
      <c r="C54" s="142">
        <v>779.6049959500001</v>
      </c>
      <c r="D54" s="142">
        <v>773.41549137000004</v>
      </c>
      <c r="E54" s="142">
        <v>792.98459412</v>
      </c>
      <c r="F54" s="142">
        <v>786.06514688000004</v>
      </c>
      <c r="G54" s="142">
        <v>801.79038933000004</v>
      </c>
      <c r="H54" s="142">
        <v>790.63232801000004</v>
      </c>
      <c r="I54" s="142">
        <v>792.45039919999999</v>
      </c>
      <c r="J54" s="142">
        <v>808.83672323000008</v>
      </c>
      <c r="K54" s="142">
        <v>794.59522605999996</v>
      </c>
      <c r="L54" s="142">
        <v>805.26242241</v>
      </c>
      <c r="M54" s="142">
        <f t="shared" si="4"/>
        <v>8712.0860764099998</v>
      </c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6"/>
      <c r="FS54" s="36"/>
      <c r="FT54" s="36"/>
      <c r="FU54" s="36"/>
      <c r="FV54" s="36"/>
      <c r="FW54" s="36"/>
      <c r="FX54" s="36"/>
      <c r="FY54" s="36"/>
      <c r="FZ54" s="36"/>
      <c r="GA54" s="36"/>
      <c r="GB54" s="36"/>
      <c r="GC54" s="36"/>
      <c r="GD54" s="36"/>
      <c r="GE54" s="36"/>
      <c r="GF54" s="36"/>
      <c r="GG54" s="36"/>
      <c r="GH54" s="36"/>
      <c r="GI54" s="36"/>
      <c r="GJ54" s="36"/>
      <c r="GK54" s="36"/>
      <c r="GL54" s="36"/>
      <c r="GM54" s="36"/>
      <c r="GN54" s="36"/>
      <c r="GO54" s="36"/>
      <c r="GP54" s="36"/>
      <c r="GQ54" s="36"/>
      <c r="GR54" s="36"/>
      <c r="GS54" s="36"/>
      <c r="GT54" s="36"/>
      <c r="GU54" s="36"/>
      <c r="GV54" s="36"/>
      <c r="GW54" s="36"/>
      <c r="GX54" s="36"/>
      <c r="GY54" s="36"/>
      <c r="GZ54" s="36"/>
      <c r="HA54" s="36"/>
      <c r="HB54" s="36"/>
      <c r="HC54" s="36"/>
      <c r="HD54" s="36"/>
      <c r="HE54" s="36"/>
      <c r="HF54" s="36"/>
      <c r="HG54" s="36"/>
      <c r="HH54" s="36"/>
      <c r="HI54" s="36"/>
      <c r="HJ54" s="36"/>
      <c r="HK54" s="36"/>
      <c r="HL54" s="36"/>
      <c r="HM54" s="36"/>
      <c r="HN54" s="36"/>
      <c r="HO54" s="36"/>
      <c r="HP54" s="36"/>
      <c r="HQ54" s="36"/>
      <c r="HR54" s="36"/>
      <c r="HS54" s="36"/>
      <c r="HT54" s="36"/>
      <c r="HU54" s="36"/>
      <c r="HV54" s="36"/>
      <c r="HW54" s="36"/>
      <c r="HX54" s="36"/>
      <c r="HY54" s="36"/>
      <c r="HZ54" s="36"/>
      <c r="IA54" s="36"/>
      <c r="IB54" s="36"/>
      <c r="IC54" s="36"/>
      <c r="ID54" s="36"/>
      <c r="IE54" s="36"/>
      <c r="IF54" s="36"/>
      <c r="IG54" s="36"/>
      <c r="IH54" s="36"/>
      <c r="II54" s="36"/>
      <c r="IJ54" s="36"/>
      <c r="IK54" s="36"/>
      <c r="IL54" s="36"/>
      <c r="IM54" s="36"/>
      <c r="IN54" s="36"/>
    </row>
    <row r="55" spans="1:248" x14ac:dyDescent="0.25">
      <c r="A55" s="47" t="s">
        <v>61</v>
      </c>
      <c r="B55" s="142">
        <v>1176.6706710000001</v>
      </c>
      <c r="C55" s="142">
        <v>827.5018545800001</v>
      </c>
      <c r="D55" s="142">
        <v>1016.4789966000001</v>
      </c>
      <c r="E55" s="142">
        <v>1231.5805015899998</v>
      </c>
      <c r="F55" s="142">
        <v>1364.1299259899999</v>
      </c>
      <c r="G55" s="142">
        <v>1141.1787089300001</v>
      </c>
      <c r="H55" s="142">
        <v>1224.46064037</v>
      </c>
      <c r="I55" s="142">
        <v>1389.8574816400001</v>
      </c>
      <c r="J55" s="142">
        <v>1102.19892155</v>
      </c>
      <c r="K55" s="142">
        <v>1042.1984839900001</v>
      </c>
      <c r="L55" s="142">
        <v>1146.5573471</v>
      </c>
      <c r="M55" s="142">
        <f t="shared" si="4"/>
        <v>12662.813533339999</v>
      </c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6"/>
      <c r="EZ55" s="36"/>
      <c r="FA55" s="36"/>
      <c r="FB55" s="36"/>
      <c r="FC55" s="36"/>
      <c r="FD55" s="36"/>
      <c r="FE55" s="36"/>
      <c r="FF55" s="36"/>
      <c r="FG55" s="36"/>
      <c r="FH55" s="36"/>
      <c r="FI55" s="36"/>
      <c r="FJ55" s="36"/>
      <c r="FK55" s="36"/>
      <c r="FL55" s="36"/>
      <c r="FM55" s="36"/>
      <c r="FN55" s="36"/>
      <c r="FO55" s="36"/>
      <c r="FP55" s="36"/>
      <c r="FQ55" s="36"/>
      <c r="FR55" s="36"/>
      <c r="FS55" s="36"/>
      <c r="FT55" s="36"/>
      <c r="FU55" s="36"/>
      <c r="FV55" s="36"/>
      <c r="FW55" s="36"/>
      <c r="FX55" s="36"/>
      <c r="FY55" s="36"/>
      <c r="FZ55" s="36"/>
      <c r="GA55" s="36"/>
      <c r="GB55" s="36"/>
      <c r="GC55" s="36"/>
      <c r="GD55" s="36"/>
      <c r="GE55" s="36"/>
      <c r="GF55" s="36"/>
      <c r="GG55" s="36"/>
      <c r="GH55" s="36"/>
      <c r="GI55" s="36"/>
      <c r="GJ55" s="36"/>
      <c r="GK55" s="36"/>
      <c r="GL55" s="36"/>
      <c r="GM55" s="36"/>
      <c r="GN55" s="36"/>
      <c r="GO55" s="36"/>
      <c r="GP55" s="36"/>
      <c r="GQ55" s="36"/>
      <c r="GR55" s="36"/>
      <c r="GS55" s="36"/>
      <c r="GT55" s="36"/>
      <c r="GU55" s="36"/>
      <c r="GV55" s="36"/>
      <c r="GW55" s="36"/>
      <c r="GX55" s="36"/>
      <c r="GY55" s="36"/>
      <c r="GZ55" s="36"/>
      <c r="HA55" s="36"/>
      <c r="HB55" s="36"/>
      <c r="HC55" s="36"/>
      <c r="HD55" s="36"/>
      <c r="HE55" s="36"/>
      <c r="HF55" s="36"/>
      <c r="HG55" s="36"/>
      <c r="HH55" s="36"/>
      <c r="HI55" s="36"/>
      <c r="HJ55" s="36"/>
      <c r="HK55" s="36"/>
      <c r="HL55" s="36"/>
      <c r="HM55" s="36"/>
      <c r="HN55" s="36"/>
      <c r="HO55" s="36"/>
      <c r="HP55" s="36"/>
      <c r="HQ55" s="36"/>
      <c r="HR55" s="36"/>
      <c r="HS55" s="36"/>
      <c r="HT55" s="36"/>
      <c r="HU55" s="36"/>
      <c r="HV55" s="36"/>
      <c r="HW55" s="36"/>
      <c r="HX55" s="36"/>
      <c r="HY55" s="36"/>
      <c r="HZ55" s="36"/>
      <c r="IA55" s="36"/>
      <c r="IB55" s="36"/>
      <c r="IC55" s="36"/>
      <c r="ID55" s="36"/>
      <c r="IE55" s="36"/>
      <c r="IF55" s="36"/>
      <c r="IG55" s="36"/>
      <c r="IH55" s="36"/>
      <c r="II55" s="36"/>
      <c r="IJ55" s="36"/>
      <c r="IK55" s="36"/>
      <c r="IL55" s="36"/>
      <c r="IM55" s="36"/>
      <c r="IN55" s="36"/>
    </row>
    <row r="56" spans="1:248" x14ac:dyDescent="0.25">
      <c r="A56" s="47" t="s">
        <v>39</v>
      </c>
      <c r="B56" s="142">
        <v>3.42</v>
      </c>
      <c r="C56" s="142">
        <v>3.42</v>
      </c>
      <c r="D56" s="142">
        <v>3.42</v>
      </c>
      <c r="E56" s="142">
        <v>4.5144000000000002</v>
      </c>
      <c r="F56" s="142">
        <v>3.42</v>
      </c>
      <c r="G56" s="142">
        <v>0</v>
      </c>
      <c r="H56" s="142">
        <v>3.42</v>
      </c>
      <c r="I56" s="142">
        <v>6.8400153000000001</v>
      </c>
      <c r="J56" s="142">
        <v>9.4999999999999998E-3</v>
      </c>
      <c r="K56" s="142">
        <v>3.42</v>
      </c>
      <c r="L56" s="142">
        <v>0</v>
      </c>
      <c r="M56" s="142">
        <f t="shared" si="4"/>
        <v>31.883915300000005</v>
      </c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6"/>
      <c r="CR56" s="36"/>
      <c r="CS56" s="36"/>
      <c r="CT56" s="36"/>
      <c r="CU56" s="36"/>
      <c r="CV56" s="36"/>
      <c r="CW56" s="36"/>
      <c r="CX56" s="36"/>
      <c r="CY56" s="36"/>
      <c r="CZ56" s="36"/>
      <c r="DA56" s="36"/>
      <c r="DB56" s="36"/>
      <c r="DC56" s="36"/>
      <c r="DD56" s="36"/>
      <c r="DE56" s="36"/>
      <c r="DF56" s="36"/>
      <c r="DG56" s="36"/>
      <c r="DH56" s="36"/>
      <c r="DI56" s="36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/>
      <c r="EE56" s="36"/>
      <c r="EF56" s="36"/>
      <c r="EG56" s="36"/>
      <c r="EH56" s="36"/>
      <c r="EI56" s="36"/>
      <c r="EJ56" s="36"/>
      <c r="EK56" s="36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36"/>
      <c r="EZ56" s="36"/>
      <c r="FA56" s="36"/>
      <c r="FB56" s="36"/>
      <c r="FC56" s="36"/>
      <c r="FD56" s="36"/>
      <c r="FE56" s="36"/>
      <c r="FF56" s="36"/>
      <c r="FG56" s="36"/>
      <c r="FH56" s="36"/>
      <c r="FI56" s="36"/>
      <c r="FJ56" s="36"/>
      <c r="FK56" s="36"/>
      <c r="FL56" s="36"/>
      <c r="FM56" s="36"/>
      <c r="FN56" s="36"/>
      <c r="FO56" s="36"/>
      <c r="FP56" s="36"/>
      <c r="FQ56" s="36"/>
      <c r="FR56" s="36"/>
      <c r="FS56" s="36"/>
      <c r="FT56" s="36"/>
      <c r="FU56" s="36"/>
      <c r="FV56" s="36"/>
      <c r="FW56" s="36"/>
      <c r="FX56" s="36"/>
      <c r="FY56" s="36"/>
      <c r="FZ56" s="36"/>
      <c r="GA56" s="36"/>
      <c r="GB56" s="36"/>
      <c r="GC56" s="36"/>
      <c r="GD56" s="36"/>
      <c r="GE56" s="36"/>
      <c r="GF56" s="36"/>
      <c r="GG56" s="36"/>
      <c r="GH56" s="36"/>
      <c r="GI56" s="36"/>
      <c r="GJ56" s="36"/>
      <c r="GK56" s="36"/>
      <c r="GL56" s="36"/>
      <c r="GM56" s="36"/>
      <c r="GN56" s="36"/>
      <c r="GO56" s="36"/>
      <c r="GP56" s="36"/>
      <c r="GQ56" s="36"/>
      <c r="GR56" s="36"/>
      <c r="GS56" s="36"/>
      <c r="GT56" s="36"/>
      <c r="GU56" s="36"/>
      <c r="GV56" s="36"/>
      <c r="GW56" s="36"/>
      <c r="GX56" s="36"/>
      <c r="GY56" s="36"/>
      <c r="GZ56" s="36"/>
      <c r="HA56" s="36"/>
      <c r="HB56" s="36"/>
      <c r="HC56" s="36"/>
      <c r="HD56" s="36"/>
      <c r="HE56" s="36"/>
      <c r="HF56" s="36"/>
      <c r="HG56" s="36"/>
      <c r="HH56" s="36"/>
      <c r="HI56" s="36"/>
      <c r="HJ56" s="36"/>
      <c r="HK56" s="36"/>
      <c r="HL56" s="36"/>
      <c r="HM56" s="36"/>
      <c r="HN56" s="36"/>
      <c r="HO56" s="36"/>
      <c r="HP56" s="36"/>
      <c r="HQ56" s="36"/>
      <c r="HR56" s="36"/>
      <c r="HS56" s="36"/>
      <c r="HT56" s="36"/>
      <c r="HU56" s="36"/>
      <c r="HV56" s="36"/>
      <c r="HW56" s="36"/>
      <c r="HX56" s="36"/>
      <c r="HY56" s="36"/>
      <c r="HZ56" s="36"/>
      <c r="IA56" s="36"/>
      <c r="IB56" s="36"/>
      <c r="IC56" s="36"/>
      <c r="ID56" s="36"/>
      <c r="IE56" s="36"/>
      <c r="IF56" s="36"/>
      <c r="IG56" s="36"/>
      <c r="IH56" s="36"/>
      <c r="II56" s="36"/>
      <c r="IJ56" s="36"/>
      <c r="IK56" s="36"/>
      <c r="IL56" s="36"/>
      <c r="IM56" s="36"/>
      <c r="IN56" s="36"/>
    </row>
    <row r="57" spans="1:248" x14ac:dyDescent="0.25">
      <c r="A57" s="46" t="s">
        <v>62</v>
      </c>
      <c r="B57" s="141">
        <v>2702.0802940500002</v>
      </c>
      <c r="C57" s="141">
        <v>2932.2698391800004</v>
      </c>
      <c r="D57" s="141">
        <v>2092.8410503</v>
      </c>
      <c r="E57" s="141">
        <v>2058.6272505500001</v>
      </c>
      <c r="F57" s="141">
        <v>2009.0579081599999</v>
      </c>
      <c r="G57" s="141">
        <v>1859.13063289</v>
      </c>
      <c r="H57" s="141">
        <v>2256.4259412199999</v>
      </c>
      <c r="I57" s="141">
        <v>1832.6669821500002</v>
      </c>
      <c r="J57" s="141">
        <v>1731.0367827600003</v>
      </c>
      <c r="K57" s="141">
        <v>2216.1886350400005</v>
      </c>
      <c r="L57" s="141">
        <v>2245.2012638399997</v>
      </c>
      <c r="M57" s="141">
        <f>SUM(B57:L57)</f>
        <v>23935.526580140006</v>
      </c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6"/>
      <c r="CR57" s="36"/>
      <c r="CS57" s="36"/>
      <c r="CT57" s="36"/>
      <c r="CU57" s="36"/>
      <c r="CV57" s="36"/>
      <c r="CW57" s="36"/>
      <c r="CX57" s="36"/>
      <c r="CY57" s="36"/>
      <c r="CZ57" s="36"/>
      <c r="DA57" s="36"/>
      <c r="DB57" s="36"/>
      <c r="DC57" s="36"/>
      <c r="DD57" s="36"/>
      <c r="DE57" s="36"/>
      <c r="DF57" s="36"/>
      <c r="DG57" s="36"/>
      <c r="DH57" s="36"/>
      <c r="DI57" s="36"/>
      <c r="DJ57" s="36"/>
      <c r="DK57" s="36"/>
      <c r="DL57" s="36"/>
      <c r="DM57" s="36"/>
      <c r="DN57" s="36"/>
      <c r="DO57" s="36"/>
      <c r="DP57" s="36"/>
      <c r="DQ57" s="36"/>
      <c r="DR57" s="36"/>
      <c r="DS57" s="36"/>
      <c r="DT57" s="36"/>
      <c r="DU57" s="36"/>
      <c r="DV57" s="36"/>
      <c r="DW57" s="36"/>
      <c r="DX57" s="36"/>
      <c r="DY57" s="36"/>
      <c r="DZ57" s="36"/>
      <c r="EA57" s="36"/>
      <c r="EB57" s="36"/>
      <c r="EC57" s="36"/>
      <c r="ED57" s="36"/>
      <c r="EE57" s="36"/>
      <c r="EF57" s="36"/>
      <c r="EG57" s="36"/>
      <c r="EH57" s="36"/>
      <c r="EI57" s="36"/>
      <c r="EJ57" s="36"/>
      <c r="EK57" s="36"/>
      <c r="EL57" s="36"/>
      <c r="EM57" s="36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36"/>
      <c r="EY57" s="36"/>
      <c r="EZ57" s="36"/>
      <c r="FA57" s="36"/>
      <c r="FB57" s="36"/>
      <c r="FC57" s="36"/>
      <c r="FD57" s="36"/>
      <c r="FE57" s="36"/>
      <c r="FF57" s="36"/>
      <c r="FG57" s="36"/>
      <c r="FH57" s="36"/>
      <c r="FI57" s="36"/>
      <c r="FJ57" s="36"/>
      <c r="FK57" s="36"/>
      <c r="FL57" s="36"/>
      <c r="FM57" s="36"/>
      <c r="FN57" s="36"/>
      <c r="FO57" s="36"/>
      <c r="FP57" s="36"/>
      <c r="FQ57" s="36"/>
      <c r="FR57" s="36"/>
      <c r="FS57" s="36"/>
      <c r="FT57" s="36"/>
      <c r="FU57" s="36"/>
      <c r="FV57" s="36"/>
      <c r="FW57" s="36"/>
      <c r="FX57" s="36"/>
      <c r="FY57" s="36"/>
      <c r="FZ57" s="36"/>
      <c r="GA57" s="36"/>
      <c r="GB57" s="36"/>
      <c r="GC57" s="36"/>
      <c r="GD57" s="36"/>
      <c r="GE57" s="36"/>
      <c r="GF57" s="36"/>
      <c r="GG57" s="36"/>
      <c r="GH57" s="36"/>
      <c r="GI57" s="36"/>
      <c r="GJ57" s="36"/>
      <c r="GK57" s="36"/>
      <c r="GL57" s="36"/>
      <c r="GM57" s="36"/>
      <c r="GN57" s="36"/>
      <c r="GO57" s="36"/>
      <c r="GP57" s="36"/>
      <c r="GQ57" s="36"/>
      <c r="GR57" s="36"/>
      <c r="GS57" s="36"/>
      <c r="GT57" s="36"/>
      <c r="GU57" s="36"/>
      <c r="GV57" s="36"/>
      <c r="GW57" s="36"/>
      <c r="GX57" s="36"/>
      <c r="GY57" s="36"/>
      <c r="GZ57" s="36"/>
      <c r="HA57" s="36"/>
      <c r="HB57" s="36"/>
      <c r="HC57" s="36"/>
      <c r="HD57" s="36"/>
      <c r="HE57" s="36"/>
      <c r="HF57" s="36"/>
      <c r="HG57" s="36"/>
      <c r="HH57" s="36"/>
      <c r="HI57" s="36"/>
      <c r="HJ57" s="36"/>
      <c r="HK57" s="36"/>
      <c r="HL57" s="36"/>
      <c r="HM57" s="36"/>
      <c r="HN57" s="36"/>
      <c r="HO57" s="36"/>
      <c r="HP57" s="36"/>
      <c r="HQ57" s="36"/>
      <c r="HR57" s="36"/>
      <c r="HS57" s="36"/>
      <c r="HT57" s="36"/>
      <c r="HU57" s="36"/>
      <c r="HV57" s="36"/>
      <c r="HW57" s="36"/>
      <c r="HX57" s="36"/>
      <c r="HY57" s="36"/>
      <c r="HZ57" s="36"/>
      <c r="IA57" s="36"/>
      <c r="IB57" s="36"/>
      <c r="IC57" s="36"/>
      <c r="ID57" s="36"/>
      <c r="IE57" s="36"/>
      <c r="IF57" s="36"/>
      <c r="IG57" s="36"/>
      <c r="IH57" s="36"/>
      <c r="II57" s="36"/>
      <c r="IJ57" s="36"/>
      <c r="IK57" s="36"/>
      <c r="IL57" s="36"/>
      <c r="IM57" s="36"/>
      <c r="IN57" s="36"/>
    </row>
    <row r="58" spans="1:248" x14ac:dyDescent="0.25">
      <c r="A58" s="47" t="s">
        <v>63</v>
      </c>
      <c r="B58" s="142">
        <v>1679.7803378900001</v>
      </c>
      <c r="C58" s="142">
        <v>1971.1468541400002</v>
      </c>
      <c r="D58" s="142">
        <v>1770.38014699</v>
      </c>
      <c r="E58" s="142">
        <v>1837.7192074700001</v>
      </c>
      <c r="F58" s="142">
        <v>1824.0497635499999</v>
      </c>
      <c r="G58" s="142">
        <v>1682.0160538800001</v>
      </c>
      <c r="H58" s="142">
        <v>2069.8023570599998</v>
      </c>
      <c r="I58" s="142">
        <v>1660.44788294</v>
      </c>
      <c r="J58" s="142">
        <v>1558.9815596400001</v>
      </c>
      <c r="K58" s="142">
        <v>2022.14314769</v>
      </c>
      <c r="L58" s="142">
        <v>1770.45388832</v>
      </c>
      <c r="M58" s="142">
        <f>SUM(B58:L58)</f>
        <v>19846.921199570002</v>
      </c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6"/>
      <c r="DK58" s="36"/>
      <c r="DL58" s="36"/>
      <c r="DM58" s="36"/>
      <c r="DN58" s="36"/>
      <c r="DO58" s="36"/>
      <c r="DP58" s="36"/>
      <c r="DQ58" s="36"/>
      <c r="DR58" s="36"/>
      <c r="DS58" s="36"/>
      <c r="DT58" s="36"/>
      <c r="DU58" s="36"/>
      <c r="DV58" s="36"/>
      <c r="DW58" s="36"/>
      <c r="DX58" s="36"/>
      <c r="DY58" s="36"/>
      <c r="DZ58" s="36"/>
      <c r="EA58" s="36"/>
      <c r="EB58" s="36"/>
      <c r="EC58" s="36"/>
      <c r="ED58" s="36"/>
      <c r="EE58" s="36"/>
      <c r="EF58" s="36"/>
      <c r="EG58" s="36"/>
      <c r="EH58" s="36"/>
      <c r="EI58" s="36"/>
      <c r="EJ58" s="36"/>
      <c r="EK58" s="36"/>
      <c r="EL58" s="36"/>
      <c r="EM58" s="36"/>
      <c r="EN58" s="36"/>
      <c r="EO58" s="36"/>
      <c r="EP58" s="36"/>
      <c r="EQ58" s="36"/>
      <c r="ER58" s="36"/>
      <c r="ES58" s="36"/>
      <c r="ET58" s="36"/>
      <c r="EU58" s="36"/>
      <c r="EV58" s="36"/>
      <c r="EW58" s="36"/>
      <c r="EX58" s="36"/>
      <c r="EY58" s="36"/>
      <c r="EZ58" s="36"/>
      <c r="FA58" s="36"/>
      <c r="FB58" s="36"/>
      <c r="FC58" s="36"/>
      <c r="FD58" s="36"/>
      <c r="FE58" s="36"/>
      <c r="FF58" s="36"/>
      <c r="FG58" s="36"/>
      <c r="FH58" s="36"/>
      <c r="FI58" s="36"/>
      <c r="FJ58" s="36"/>
      <c r="FK58" s="36"/>
      <c r="FL58" s="36"/>
      <c r="FM58" s="36"/>
      <c r="FN58" s="36"/>
      <c r="FO58" s="36"/>
      <c r="FP58" s="36"/>
      <c r="FQ58" s="36"/>
      <c r="FR58" s="36"/>
      <c r="FS58" s="36"/>
      <c r="FT58" s="36"/>
      <c r="FU58" s="36"/>
      <c r="FV58" s="36"/>
      <c r="FW58" s="36"/>
      <c r="FX58" s="36"/>
      <c r="FY58" s="36"/>
      <c r="FZ58" s="36"/>
      <c r="GA58" s="36"/>
      <c r="GB58" s="36"/>
      <c r="GC58" s="36"/>
      <c r="GD58" s="36"/>
      <c r="GE58" s="36"/>
      <c r="GF58" s="36"/>
      <c r="GG58" s="36"/>
      <c r="GH58" s="36"/>
      <c r="GI58" s="36"/>
      <c r="GJ58" s="36"/>
      <c r="GK58" s="36"/>
      <c r="GL58" s="36"/>
      <c r="GM58" s="36"/>
      <c r="GN58" s="36"/>
      <c r="GO58" s="36"/>
      <c r="GP58" s="36"/>
      <c r="GQ58" s="36"/>
      <c r="GR58" s="36"/>
      <c r="GS58" s="36"/>
      <c r="GT58" s="36"/>
      <c r="GU58" s="36"/>
      <c r="GV58" s="36"/>
      <c r="GW58" s="36"/>
      <c r="GX58" s="36"/>
      <c r="GY58" s="36"/>
      <c r="GZ58" s="36"/>
      <c r="HA58" s="36"/>
      <c r="HB58" s="36"/>
      <c r="HC58" s="36"/>
      <c r="HD58" s="36"/>
      <c r="HE58" s="36"/>
      <c r="HF58" s="36"/>
      <c r="HG58" s="36"/>
      <c r="HH58" s="36"/>
      <c r="HI58" s="36"/>
      <c r="HJ58" s="36"/>
      <c r="HK58" s="36"/>
      <c r="HL58" s="36"/>
      <c r="HM58" s="36"/>
      <c r="HN58" s="36"/>
      <c r="HO58" s="36"/>
      <c r="HP58" s="36"/>
      <c r="HQ58" s="36"/>
      <c r="HR58" s="36"/>
      <c r="HS58" s="36"/>
      <c r="HT58" s="36"/>
      <c r="HU58" s="36"/>
      <c r="HV58" s="36"/>
      <c r="HW58" s="36"/>
      <c r="HX58" s="36"/>
      <c r="HY58" s="36"/>
      <c r="HZ58" s="36"/>
      <c r="IA58" s="36"/>
      <c r="IB58" s="36"/>
      <c r="IC58" s="36"/>
      <c r="ID58" s="36"/>
      <c r="IE58" s="36"/>
      <c r="IF58" s="36"/>
      <c r="IG58" s="36"/>
      <c r="IH58" s="36"/>
      <c r="II58" s="36"/>
      <c r="IJ58" s="36"/>
      <c r="IK58" s="36"/>
      <c r="IL58" s="36"/>
      <c r="IM58" s="36"/>
      <c r="IN58" s="36"/>
    </row>
    <row r="59" spans="1:248" x14ac:dyDescent="0.25">
      <c r="A59" s="47" t="s">
        <v>64</v>
      </c>
      <c r="B59" s="142">
        <v>876.05308500000001</v>
      </c>
      <c r="C59" s="142">
        <v>819.25414999999998</v>
      </c>
      <c r="D59" s="142">
        <v>191.32089999999999</v>
      </c>
      <c r="E59" s="142">
        <v>77.655548209999992</v>
      </c>
      <c r="F59" s="142">
        <v>49.691549999999999</v>
      </c>
      <c r="G59" s="142">
        <v>42.279449999999997</v>
      </c>
      <c r="H59" s="142">
        <v>49.478974999999998</v>
      </c>
      <c r="I59" s="142">
        <v>40.038825000000003</v>
      </c>
      <c r="J59" s="142">
        <v>37.601475000000001</v>
      </c>
      <c r="K59" s="142">
        <v>61.326974999999997</v>
      </c>
      <c r="L59" s="142">
        <v>339.09299369000001</v>
      </c>
      <c r="M59" s="142">
        <f>SUM(B59:L59)</f>
        <v>2583.7939268999999</v>
      </c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  <c r="DE59" s="36"/>
      <c r="DF59" s="36"/>
      <c r="DG59" s="36"/>
      <c r="DH59" s="36"/>
      <c r="DI59" s="36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36"/>
      <c r="DZ59" s="36"/>
      <c r="EA59" s="36"/>
      <c r="EB59" s="36"/>
      <c r="EC59" s="36"/>
      <c r="ED59" s="36"/>
      <c r="EE59" s="36"/>
      <c r="EF59" s="36"/>
      <c r="EG59" s="36"/>
      <c r="EH59" s="36"/>
      <c r="EI59" s="36"/>
      <c r="EJ59" s="36"/>
      <c r="EK59" s="36"/>
      <c r="EL59" s="36"/>
      <c r="EM59" s="36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36"/>
      <c r="EZ59" s="36"/>
      <c r="FA59" s="36"/>
      <c r="FB59" s="36"/>
      <c r="FC59" s="36"/>
      <c r="FD59" s="36"/>
      <c r="FE59" s="36"/>
      <c r="FF59" s="36"/>
      <c r="FG59" s="36"/>
      <c r="FH59" s="36"/>
      <c r="FI59" s="36"/>
      <c r="FJ59" s="36"/>
      <c r="FK59" s="36"/>
      <c r="FL59" s="36"/>
      <c r="FM59" s="36"/>
      <c r="FN59" s="36"/>
      <c r="FO59" s="36"/>
      <c r="FP59" s="36"/>
      <c r="FQ59" s="36"/>
      <c r="FR59" s="36"/>
      <c r="FS59" s="36"/>
      <c r="FT59" s="36"/>
      <c r="FU59" s="36"/>
      <c r="FV59" s="36"/>
      <c r="FW59" s="36"/>
      <c r="FX59" s="36"/>
      <c r="FY59" s="36"/>
      <c r="FZ59" s="36"/>
      <c r="GA59" s="36"/>
      <c r="GB59" s="36"/>
      <c r="GC59" s="36"/>
      <c r="GD59" s="36"/>
      <c r="GE59" s="36"/>
      <c r="GF59" s="36"/>
      <c r="GG59" s="36"/>
      <c r="GH59" s="36"/>
      <c r="GI59" s="36"/>
      <c r="GJ59" s="36"/>
      <c r="GK59" s="36"/>
      <c r="GL59" s="36"/>
      <c r="GM59" s="36"/>
      <c r="GN59" s="36"/>
      <c r="GO59" s="36"/>
      <c r="GP59" s="36"/>
      <c r="GQ59" s="36"/>
      <c r="GR59" s="36"/>
      <c r="GS59" s="36"/>
      <c r="GT59" s="36"/>
      <c r="GU59" s="36"/>
      <c r="GV59" s="36"/>
      <c r="GW59" s="36"/>
      <c r="GX59" s="36"/>
      <c r="GY59" s="36"/>
      <c r="GZ59" s="36"/>
      <c r="HA59" s="36"/>
      <c r="HB59" s="36"/>
      <c r="HC59" s="36"/>
      <c r="HD59" s="36"/>
      <c r="HE59" s="36"/>
      <c r="HF59" s="36"/>
      <c r="HG59" s="36"/>
      <c r="HH59" s="36"/>
      <c r="HI59" s="36"/>
      <c r="HJ59" s="36"/>
      <c r="HK59" s="36"/>
      <c r="HL59" s="36"/>
      <c r="HM59" s="36"/>
      <c r="HN59" s="36"/>
      <c r="HO59" s="36"/>
      <c r="HP59" s="36"/>
      <c r="HQ59" s="36"/>
      <c r="HR59" s="36"/>
      <c r="HS59" s="36"/>
      <c r="HT59" s="36"/>
      <c r="HU59" s="36"/>
      <c r="HV59" s="36"/>
      <c r="HW59" s="36"/>
      <c r="HX59" s="36"/>
      <c r="HY59" s="36"/>
      <c r="HZ59" s="36"/>
      <c r="IA59" s="36"/>
      <c r="IB59" s="36"/>
      <c r="IC59" s="36"/>
      <c r="ID59" s="36"/>
      <c r="IE59" s="36"/>
      <c r="IF59" s="36"/>
      <c r="IG59" s="36"/>
      <c r="IH59" s="36"/>
      <c r="II59" s="36"/>
      <c r="IJ59" s="36"/>
      <c r="IK59" s="36"/>
      <c r="IL59" s="36"/>
      <c r="IM59" s="36"/>
      <c r="IN59" s="36"/>
    </row>
    <row r="60" spans="1:248" x14ac:dyDescent="0.25">
      <c r="A60" s="47" t="s">
        <v>7</v>
      </c>
      <c r="B60" s="142">
        <v>8.1160000000000002E-5</v>
      </c>
      <c r="C60" s="142">
        <v>0</v>
      </c>
      <c r="D60" s="142">
        <v>0</v>
      </c>
      <c r="E60" s="142">
        <v>0</v>
      </c>
      <c r="F60" s="142">
        <v>0</v>
      </c>
      <c r="G60" s="142">
        <v>0</v>
      </c>
      <c r="H60" s="142">
        <v>0</v>
      </c>
      <c r="I60" s="142">
        <v>0</v>
      </c>
      <c r="J60" s="142">
        <v>0</v>
      </c>
      <c r="K60" s="142">
        <v>0</v>
      </c>
      <c r="L60" s="142">
        <v>0</v>
      </c>
      <c r="M60" s="142">
        <f t="shared" ref="M60:M62" si="5">SUM(B60:L60)</f>
        <v>8.1160000000000002E-5</v>
      </c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36"/>
      <c r="CR60" s="36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  <c r="DE60" s="36"/>
      <c r="DF60" s="36"/>
      <c r="DG60" s="36"/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36"/>
      <c r="EZ60" s="36"/>
      <c r="FA60" s="36"/>
      <c r="FB60" s="36"/>
      <c r="FC60" s="36"/>
      <c r="FD60" s="36"/>
      <c r="FE60" s="36"/>
      <c r="FF60" s="36"/>
      <c r="FG60" s="36"/>
      <c r="FH60" s="36"/>
      <c r="FI60" s="36"/>
      <c r="FJ60" s="36"/>
      <c r="FK60" s="36"/>
      <c r="FL60" s="36"/>
      <c r="FM60" s="36"/>
      <c r="FN60" s="36"/>
      <c r="FO60" s="36"/>
      <c r="FP60" s="36"/>
      <c r="FQ60" s="36"/>
      <c r="FR60" s="36"/>
      <c r="FS60" s="36"/>
      <c r="FT60" s="36"/>
      <c r="FU60" s="36"/>
      <c r="FV60" s="36"/>
      <c r="FW60" s="36"/>
      <c r="FX60" s="36"/>
      <c r="FY60" s="36"/>
      <c r="FZ60" s="36"/>
      <c r="GA60" s="36"/>
      <c r="GB60" s="36"/>
      <c r="GC60" s="36"/>
      <c r="GD60" s="36"/>
      <c r="GE60" s="36"/>
      <c r="GF60" s="36"/>
      <c r="GG60" s="36"/>
      <c r="GH60" s="36"/>
      <c r="GI60" s="36"/>
      <c r="GJ60" s="36"/>
      <c r="GK60" s="36"/>
      <c r="GL60" s="36"/>
      <c r="GM60" s="36"/>
      <c r="GN60" s="36"/>
      <c r="GO60" s="36"/>
      <c r="GP60" s="36"/>
      <c r="GQ60" s="36"/>
      <c r="GR60" s="36"/>
      <c r="GS60" s="36"/>
      <c r="GT60" s="36"/>
      <c r="GU60" s="36"/>
      <c r="GV60" s="36"/>
      <c r="GW60" s="36"/>
      <c r="GX60" s="36"/>
      <c r="GY60" s="36"/>
      <c r="GZ60" s="36"/>
      <c r="HA60" s="36"/>
      <c r="HB60" s="36"/>
      <c r="HC60" s="36"/>
      <c r="HD60" s="36"/>
      <c r="HE60" s="36"/>
      <c r="HF60" s="36"/>
      <c r="HG60" s="36"/>
      <c r="HH60" s="36"/>
      <c r="HI60" s="36"/>
      <c r="HJ60" s="36"/>
      <c r="HK60" s="36"/>
      <c r="HL60" s="36"/>
      <c r="HM60" s="36"/>
      <c r="HN60" s="36"/>
      <c r="HO60" s="36"/>
      <c r="HP60" s="36"/>
      <c r="HQ60" s="36"/>
      <c r="HR60" s="36"/>
      <c r="HS60" s="36"/>
      <c r="HT60" s="36"/>
      <c r="HU60" s="36"/>
      <c r="HV60" s="36"/>
      <c r="HW60" s="36"/>
      <c r="HX60" s="36"/>
      <c r="HY60" s="36"/>
      <c r="HZ60" s="36"/>
      <c r="IA60" s="36"/>
      <c r="IB60" s="36"/>
      <c r="IC60" s="36"/>
      <c r="ID60" s="36"/>
      <c r="IE60" s="36"/>
      <c r="IF60" s="36"/>
      <c r="IG60" s="36"/>
      <c r="IH60" s="36"/>
      <c r="II60" s="36"/>
      <c r="IJ60" s="36"/>
      <c r="IK60" s="36"/>
      <c r="IL60" s="36"/>
      <c r="IM60" s="36"/>
      <c r="IN60" s="36"/>
    </row>
    <row r="61" spans="1:248" x14ac:dyDescent="0.25">
      <c r="A61" s="47" t="s">
        <v>65</v>
      </c>
      <c r="B61" s="142">
        <v>146.20856489000002</v>
      </c>
      <c r="C61" s="142">
        <v>141.85426342000002</v>
      </c>
      <c r="D61" s="142">
        <v>131.13412646</v>
      </c>
      <c r="E61" s="142">
        <v>143.23011072</v>
      </c>
      <c r="F61" s="142">
        <v>135.27789480999999</v>
      </c>
      <c r="G61" s="142">
        <v>134.82068931999999</v>
      </c>
      <c r="H61" s="142">
        <v>137.12109888000001</v>
      </c>
      <c r="I61" s="142">
        <v>132.17807630999999</v>
      </c>
      <c r="J61" s="142">
        <v>134.40027719999998</v>
      </c>
      <c r="K61" s="142">
        <v>132.70459062</v>
      </c>
      <c r="L61" s="142">
        <v>135.63583732999999</v>
      </c>
      <c r="M61" s="142">
        <f t="shared" si="5"/>
        <v>1504.5655299599998</v>
      </c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6"/>
      <c r="CR61" s="36"/>
      <c r="CS61" s="36"/>
      <c r="CT61" s="36"/>
      <c r="CU61" s="36"/>
      <c r="CV61" s="36"/>
      <c r="CW61" s="36"/>
      <c r="CX61" s="36"/>
      <c r="CY61" s="36"/>
      <c r="CZ61" s="36"/>
      <c r="DA61" s="36"/>
      <c r="DB61" s="36"/>
      <c r="DC61" s="36"/>
      <c r="DD61" s="36"/>
      <c r="DE61" s="36"/>
      <c r="DF61" s="36"/>
      <c r="DG61" s="36"/>
      <c r="DH61" s="36"/>
      <c r="DI61" s="36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36"/>
      <c r="DZ61" s="36"/>
      <c r="EA61" s="36"/>
      <c r="EB61" s="36"/>
      <c r="EC61" s="36"/>
      <c r="ED61" s="36"/>
      <c r="EE61" s="36"/>
      <c r="EF61" s="36"/>
      <c r="EG61" s="36"/>
      <c r="EH61" s="36"/>
      <c r="EI61" s="36"/>
      <c r="EJ61" s="36"/>
      <c r="EK61" s="36"/>
      <c r="EL61" s="36"/>
      <c r="EM61" s="36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36"/>
      <c r="EZ61" s="36"/>
      <c r="FA61" s="36"/>
      <c r="FB61" s="36"/>
      <c r="FC61" s="36"/>
      <c r="FD61" s="36"/>
      <c r="FE61" s="36"/>
      <c r="FF61" s="36"/>
      <c r="FG61" s="36"/>
      <c r="FH61" s="36"/>
      <c r="FI61" s="36"/>
      <c r="FJ61" s="36"/>
      <c r="FK61" s="36"/>
      <c r="FL61" s="36"/>
      <c r="FM61" s="36"/>
      <c r="FN61" s="36"/>
      <c r="FO61" s="36"/>
      <c r="FP61" s="36"/>
      <c r="FQ61" s="36"/>
      <c r="FR61" s="36"/>
      <c r="FS61" s="36"/>
      <c r="FT61" s="36"/>
      <c r="FU61" s="36"/>
      <c r="FV61" s="36"/>
      <c r="FW61" s="36"/>
      <c r="FX61" s="36"/>
      <c r="FY61" s="36"/>
      <c r="FZ61" s="36"/>
      <c r="GA61" s="36"/>
      <c r="GB61" s="36"/>
      <c r="GC61" s="36"/>
      <c r="GD61" s="36"/>
      <c r="GE61" s="36"/>
      <c r="GF61" s="36"/>
      <c r="GG61" s="36"/>
      <c r="GH61" s="36"/>
      <c r="GI61" s="36"/>
      <c r="GJ61" s="36"/>
      <c r="GK61" s="36"/>
      <c r="GL61" s="36"/>
      <c r="GM61" s="36"/>
      <c r="GN61" s="36"/>
      <c r="GO61" s="36"/>
      <c r="GP61" s="36"/>
      <c r="GQ61" s="36"/>
      <c r="GR61" s="36"/>
      <c r="GS61" s="36"/>
      <c r="GT61" s="36"/>
      <c r="GU61" s="36"/>
      <c r="GV61" s="36"/>
      <c r="GW61" s="36"/>
      <c r="GX61" s="36"/>
      <c r="GY61" s="36"/>
      <c r="GZ61" s="36"/>
      <c r="HA61" s="36"/>
      <c r="HB61" s="36"/>
      <c r="HC61" s="36"/>
      <c r="HD61" s="36"/>
      <c r="HE61" s="36"/>
      <c r="HF61" s="36"/>
      <c r="HG61" s="36"/>
      <c r="HH61" s="36"/>
      <c r="HI61" s="36"/>
      <c r="HJ61" s="36"/>
      <c r="HK61" s="36"/>
      <c r="HL61" s="36"/>
      <c r="HM61" s="36"/>
      <c r="HN61" s="36"/>
      <c r="HO61" s="36"/>
      <c r="HP61" s="36"/>
      <c r="HQ61" s="36"/>
      <c r="HR61" s="36"/>
      <c r="HS61" s="36"/>
      <c r="HT61" s="36"/>
      <c r="HU61" s="36"/>
      <c r="HV61" s="36"/>
      <c r="HW61" s="36"/>
      <c r="HX61" s="36"/>
      <c r="HY61" s="36"/>
      <c r="HZ61" s="36"/>
      <c r="IA61" s="36"/>
      <c r="IB61" s="36"/>
      <c r="IC61" s="36"/>
      <c r="ID61" s="36"/>
      <c r="IE61" s="36"/>
      <c r="IF61" s="36"/>
      <c r="IG61" s="36"/>
      <c r="IH61" s="36"/>
      <c r="II61" s="36"/>
      <c r="IJ61" s="36"/>
      <c r="IK61" s="36"/>
      <c r="IL61" s="36"/>
      <c r="IM61" s="36"/>
      <c r="IN61" s="36"/>
    </row>
    <row r="62" spans="1:248" x14ac:dyDescent="0.25">
      <c r="A62" s="47" t="s">
        <v>66</v>
      </c>
      <c r="B62" s="142">
        <v>3.822511E-2</v>
      </c>
      <c r="C62" s="142">
        <v>1.457162E-2</v>
      </c>
      <c r="D62" s="142">
        <v>5.8768500000000003E-3</v>
      </c>
      <c r="E62" s="142">
        <v>2.2384150000000002E-2</v>
      </c>
      <c r="F62" s="142">
        <v>3.8699799999999999E-2</v>
      </c>
      <c r="G62" s="142">
        <v>1.443969E-2</v>
      </c>
      <c r="H62" s="142">
        <v>2.3510279999999998E-2</v>
      </c>
      <c r="I62" s="142">
        <v>2.1979E-3</v>
      </c>
      <c r="J62" s="142">
        <v>5.3470919999999998E-2</v>
      </c>
      <c r="K62" s="142">
        <v>1.392173E-2</v>
      </c>
      <c r="L62" s="142">
        <v>1.8544499999999998E-2</v>
      </c>
      <c r="M62" s="142">
        <f t="shared" si="5"/>
        <v>0.24584254999999999</v>
      </c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  <c r="FF62" s="36"/>
      <c r="FG62" s="36"/>
      <c r="FH62" s="36"/>
      <c r="FI62" s="36"/>
      <c r="FJ62" s="36"/>
      <c r="FK62" s="36"/>
      <c r="FL62" s="36"/>
      <c r="FM62" s="36"/>
      <c r="FN62" s="36"/>
      <c r="FO62" s="36"/>
      <c r="FP62" s="36"/>
      <c r="FQ62" s="36"/>
      <c r="FR62" s="36"/>
      <c r="FS62" s="36"/>
      <c r="FT62" s="36"/>
      <c r="FU62" s="36"/>
      <c r="FV62" s="36"/>
      <c r="FW62" s="36"/>
      <c r="FX62" s="36"/>
      <c r="FY62" s="36"/>
      <c r="FZ62" s="36"/>
      <c r="GA62" s="36"/>
      <c r="GB62" s="36"/>
      <c r="GC62" s="36"/>
      <c r="GD62" s="36"/>
      <c r="GE62" s="36"/>
      <c r="GF62" s="36"/>
      <c r="GG62" s="36"/>
      <c r="GH62" s="36"/>
      <c r="GI62" s="36"/>
      <c r="GJ62" s="36"/>
      <c r="GK62" s="36"/>
      <c r="GL62" s="36"/>
      <c r="GM62" s="36"/>
      <c r="GN62" s="36"/>
      <c r="GO62" s="36"/>
      <c r="GP62" s="36"/>
      <c r="GQ62" s="36"/>
      <c r="GR62" s="36"/>
      <c r="GS62" s="36"/>
      <c r="GT62" s="36"/>
      <c r="GU62" s="36"/>
      <c r="GV62" s="36"/>
      <c r="GW62" s="36"/>
      <c r="GX62" s="36"/>
      <c r="GY62" s="36"/>
      <c r="GZ62" s="36"/>
      <c r="HA62" s="36"/>
      <c r="HB62" s="36"/>
      <c r="HC62" s="36"/>
      <c r="HD62" s="36"/>
      <c r="HE62" s="36"/>
      <c r="HF62" s="36"/>
      <c r="HG62" s="36"/>
      <c r="HH62" s="36"/>
      <c r="HI62" s="36"/>
      <c r="HJ62" s="36"/>
      <c r="HK62" s="36"/>
      <c r="HL62" s="36"/>
      <c r="HM62" s="36"/>
      <c r="HN62" s="36"/>
      <c r="HO62" s="36"/>
      <c r="HP62" s="36"/>
      <c r="HQ62" s="36"/>
      <c r="HR62" s="36"/>
      <c r="HS62" s="36"/>
      <c r="HT62" s="36"/>
      <c r="HU62" s="36"/>
      <c r="HV62" s="36"/>
      <c r="HW62" s="36"/>
      <c r="HX62" s="36"/>
      <c r="HY62" s="36"/>
      <c r="HZ62" s="36"/>
      <c r="IA62" s="36"/>
      <c r="IB62" s="36"/>
      <c r="IC62" s="36"/>
      <c r="ID62" s="36"/>
      <c r="IE62" s="36"/>
      <c r="IF62" s="36"/>
      <c r="IG62" s="36"/>
      <c r="IH62" s="36"/>
      <c r="II62" s="36"/>
      <c r="IJ62" s="36"/>
      <c r="IK62" s="36"/>
      <c r="IL62" s="36"/>
      <c r="IM62" s="36"/>
      <c r="IN62" s="36"/>
    </row>
    <row r="63" spans="1:248" x14ac:dyDescent="0.25">
      <c r="A63" s="46" t="s">
        <v>67</v>
      </c>
      <c r="B63" s="141">
        <v>203.73006713000001</v>
      </c>
      <c r="C63" s="141">
        <v>168.39238261000003</v>
      </c>
      <c r="D63" s="141">
        <v>269.76690794000001</v>
      </c>
      <c r="E63" s="141">
        <v>158.43251103999998</v>
      </c>
      <c r="F63" s="141">
        <v>174.60588593</v>
      </c>
      <c r="G63" s="141">
        <v>277.54734898000004</v>
      </c>
      <c r="H63" s="141">
        <v>163.18595518999999</v>
      </c>
      <c r="I63" s="141">
        <v>157.54643894999998</v>
      </c>
      <c r="J63" s="141">
        <v>138.14023685000001</v>
      </c>
      <c r="K63" s="141">
        <v>155.12207196</v>
      </c>
      <c r="L63" s="141">
        <v>166.31551547999999</v>
      </c>
      <c r="M63" s="141">
        <f t="shared" ref="M63:M73" si="6">SUM(B63:L63)</f>
        <v>2032.7853220600002</v>
      </c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6"/>
      <c r="EZ63" s="36"/>
      <c r="FA63" s="36"/>
      <c r="FB63" s="36"/>
      <c r="FC63" s="36"/>
      <c r="FD63" s="36"/>
      <c r="FE63" s="36"/>
      <c r="FF63" s="36"/>
      <c r="FG63" s="36"/>
      <c r="FH63" s="36"/>
      <c r="FI63" s="36"/>
      <c r="FJ63" s="36"/>
      <c r="FK63" s="36"/>
      <c r="FL63" s="36"/>
      <c r="FM63" s="36"/>
      <c r="FN63" s="36"/>
      <c r="FO63" s="36"/>
      <c r="FP63" s="36"/>
      <c r="FQ63" s="36"/>
      <c r="FR63" s="36"/>
      <c r="FS63" s="36"/>
      <c r="FT63" s="36"/>
      <c r="FU63" s="36"/>
      <c r="FV63" s="36"/>
      <c r="FW63" s="36"/>
      <c r="FX63" s="36"/>
      <c r="FY63" s="36"/>
      <c r="FZ63" s="36"/>
      <c r="GA63" s="36"/>
      <c r="GB63" s="36"/>
      <c r="GC63" s="36"/>
      <c r="GD63" s="36"/>
      <c r="GE63" s="36"/>
      <c r="GF63" s="36"/>
      <c r="GG63" s="36"/>
      <c r="GH63" s="36"/>
      <c r="GI63" s="36"/>
      <c r="GJ63" s="36"/>
      <c r="GK63" s="36"/>
      <c r="GL63" s="36"/>
      <c r="GM63" s="36"/>
      <c r="GN63" s="36"/>
      <c r="GO63" s="36"/>
      <c r="GP63" s="36"/>
      <c r="GQ63" s="36"/>
      <c r="GR63" s="36"/>
      <c r="GS63" s="36"/>
      <c r="GT63" s="36"/>
      <c r="GU63" s="36"/>
      <c r="GV63" s="36"/>
      <c r="GW63" s="36"/>
      <c r="GX63" s="36"/>
      <c r="GY63" s="36"/>
      <c r="GZ63" s="36"/>
      <c r="HA63" s="36"/>
      <c r="HB63" s="36"/>
      <c r="HC63" s="36"/>
      <c r="HD63" s="36"/>
      <c r="HE63" s="36"/>
      <c r="HF63" s="36"/>
      <c r="HG63" s="36"/>
      <c r="HH63" s="36"/>
      <c r="HI63" s="36"/>
      <c r="HJ63" s="36"/>
      <c r="HK63" s="36"/>
      <c r="HL63" s="36"/>
      <c r="HM63" s="36"/>
      <c r="HN63" s="36"/>
      <c r="HO63" s="36"/>
      <c r="HP63" s="36"/>
      <c r="HQ63" s="36"/>
      <c r="HR63" s="36"/>
      <c r="HS63" s="36"/>
      <c r="HT63" s="36"/>
      <c r="HU63" s="36"/>
      <c r="HV63" s="36"/>
      <c r="HW63" s="36"/>
      <c r="HX63" s="36"/>
      <c r="HY63" s="36"/>
      <c r="HZ63" s="36"/>
      <c r="IA63" s="36"/>
      <c r="IB63" s="36"/>
      <c r="IC63" s="36"/>
      <c r="ID63" s="36"/>
      <c r="IE63" s="36"/>
      <c r="IF63" s="36"/>
      <c r="IG63" s="36"/>
      <c r="IH63" s="36"/>
      <c r="II63" s="36"/>
      <c r="IJ63" s="36"/>
      <c r="IK63" s="36"/>
      <c r="IL63" s="36"/>
      <c r="IM63" s="36"/>
      <c r="IN63" s="36"/>
    </row>
    <row r="64" spans="1:248" x14ac:dyDescent="0.25">
      <c r="A64" s="45" t="s">
        <v>68</v>
      </c>
      <c r="B64" s="140">
        <v>1029.7964044</v>
      </c>
      <c r="C64" s="140">
        <v>955.54517092000003</v>
      </c>
      <c r="D64" s="140">
        <v>975.89282443999991</v>
      </c>
      <c r="E64" s="140">
        <v>1065.40418574</v>
      </c>
      <c r="F64" s="140">
        <v>835.20169104000013</v>
      </c>
      <c r="G64" s="140">
        <v>848.25973894000003</v>
      </c>
      <c r="H64" s="140">
        <v>931.45897438999998</v>
      </c>
      <c r="I64" s="140">
        <v>978.89346877000003</v>
      </c>
      <c r="J64" s="140">
        <v>833.69184680000012</v>
      </c>
      <c r="K64" s="140">
        <v>698.26208925000003</v>
      </c>
      <c r="L64" s="140">
        <v>721.52396996999994</v>
      </c>
      <c r="M64" s="140">
        <f t="shared" si="6"/>
        <v>9873.9303646599983</v>
      </c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6"/>
      <c r="DI64" s="36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  <c r="FA64" s="36"/>
      <c r="FB64" s="36"/>
      <c r="FC64" s="36"/>
      <c r="FD64" s="36"/>
      <c r="FE64" s="36"/>
      <c r="FF64" s="36"/>
      <c r="FG64" s="36"/>
      <c r="FH64" s="36"/>
      <c r="FI64" s="36"/>
      <c r="FJ64" s="36"/>
      <c r="FK64" s="36"/>
      <c r="FL64" s="36"/>
      <c r="FM64" s="36"/>
      <c r="FN64" s="36"/>
      <c r="FO64" s="36"/>
      <c r="FP64" s="36"/>
      <c r="FQ64" s="36"/>
      <c r="FR64" s="36"/>
      <c r="FS64" s="36"/>
      <c r="FT64" s="36"/>
      <c r="FU64" s="36"/>
      <c r="FV64" s="36"/>
      <c r="FW64" s="36"/>
      <c r="FX64" s="36"/>
      <c r="FY64" s="36"/>
      <c r="FZ64" s="36"/>
      <c r="GA64" s="36"/>
      <c r="GB64" s="36"/>
      <c r="GC64" s="36"/>
      <c r="GD64" s="36"/>
      <c r="GE64" s="36"/>
      <c r="GF64" s="36"/>
      <c r="GG64" s="36"/>
      <c r="GH64" s="36"/>
      <c r="GI64" s="36"/>
      <c r="GJ64" s="36"/>
      <c r="GK64" s="36"/>
      <c r="GL64" s="36"/>
      <c r="GM64" s="36"/>
      <c r="GN64" s="36"/>
      <c r="GO64" s="36"/>
      <c r="GP64" s="36"/>
      <c r="GQ64" s="36"/>
      <c r="GR64" s="36"/>
      <c r="GS64" s="36"/>
      <c r="GT64" s="36"/>
      <c r="GU64" s="36"/>
      <c r="GV64" s="36"/>
      <c r="GW64" s="36"/>
      <c r="GX64" s="36"/>
      <c r="GY64" s="36"/>
      <c r="GZ64" s="36"/>
      <c r="HA64" s="36"/>
      <c r="HB64" s="36"/>
      <c r="HC64" s="36"/>
      <c r="HD64" s="36"/>
      <c r="HE64" s="36"/>
      <c r="HF64" s="36"/>
      <c r="HG64" s="36"/>
      <c r="HH64" s="36"/>
      <c r="HI64" s="36"/>
      <c r="HJ64" s="36"/>
      <c r="HK64" s="36"/>
      <c r="HL64" s="36"/>
      <c r="HM64" s="36"/>
      <c r="HN64" s="36"/>
      <c r="HO64" s="36"/>
      <c r="HP64" s="36"/>
      <c r="HQ64" s="36"/>
      <c r="HR64" s="36"/>
      <c r="HS64" s="36"/>
      <c r="HT64" s="36"/>
      <c r="HU64" s="36"/>
      <c r="HV64" s="36"/>
      <c r="HW64" s="36"/>
      <c r="HX64" s="36"/>
      <c r="HY64" s="36"/>
      <c r="HZ64" s="36"/>
      <c r="IA64" s="36"/>
      <c r="IB64" s="36"/>
      <c r="IC64" s="36"/>
      <c r="ID64" s="36"/>
      <c r="IE64" s="36"/>
      <c r="IF64" s="36"/>
      <c r="IG64" s="36"/>
      <c r="IH64" s="36"/>
      <c r="II64" s="36"/>
      <c r="IJ64" s="36"/>
      <c r="IK64" s="36"/>
      <c r="IL64" s="36"/>
      <c r="IM64" s="36"/>
      <c r="IN64" s="36"/>
    </row>
    <row r="65" spans="1:248" x14ac:dyDescent="0.25">
      <c r="A65" s="47" t="s">
        <v>69</v>
      </c>
      <c r="B65" s="142">
        <v>1029.7964044</v>
      </c>
      <c r="C65" s="142">
        <v>955.54517092000003</v>
      </c>
      <c r="D65" s="142">
        <v>975.89282443999991</v>
      </c>
      <c r="E65" s="142">
        <v>1065.40418574</v>
      </c>
      <c r="F65" s="142">
        <v>835.20169104000013</v>
      </c>
      <c r="G65" s="142">
        <v>848.25973894000003</v>
      </c>
      <c r="H65" s="142">
        <v>931.45897438999998</v>
      </c>
      <c r="I65" s="142">
        <v>978.89336876999994</v>
      </c>
      <c r="J65" s="142">
        <v>833.69184680000012</v>
      </c>
      <c r="K65" s="142">
        <v>698.26208925000003</v>
      </c>
      <c r="L65" s="142">
        <v>721.52396996999994</v>
      </c>
      <c r="M65" s="142">
        <f t="shared" si="6"/>
        <v>9873.930264659999</v>
      </c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6"/>
      <c r="DI65" s="36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6"/>
      <c r="EK65" s="36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6"/>
      <c r="EZ65" s="36"/>
      <c r="FA65" s="36"/>
      <c r="FB65" s="36"/>
      <c r="FC65" s="36"/>
      <c r="FD65" s="36"/>
      <c r="FE65" s="36"/>
      <c r="FF65" s="36"/>
      <c r="FG65" s="36"/>
      <c r="FH65" s="36"/>
      <c r="FI65" s="36"/>
      <c r="FJ65" s="36"/>
      <c r="FK65" s="36"/>
      <c r="FL65" s="36"/>
      <c r="FM65" s="36"/>
      <c r="FN65" s="36"/>
      <c r="FO65" s="36"/>
      <c r="FP65" s="36"/>
      <c r="FQ65" s="36"/>
      <c r="FR65" s="36"/>
      <c r="FS65" s="36"/>
      <c r="FT65" s="36"/>
      <c r="FU65" s="36"/>
      <c r="FV65" s="36"/>
      <c r="FW65" s="36"/>
      <c r="FX65" s="36"/>
      <c r="FY65" s="36"/>
      <c r="FZ65" s="36"/>
      <c r="GA65" s="36"/>
      <c r="GB65" s="36"/>
      <c r="GC65" s="36"/>
      <c r="GD65" s="36"/>
      <c r="GE65" s="36"/>
      <c r="GF65" s="36"/>
      <c r="GG65" s="36"/>
      <c r="GH65" s="36"/>
      <c r="GI65" s="36"/>
      <c r="GJ65" s="36"/>
      <c r="GK65" s="36"/>
      <c r="GL65" s="36"/>
      <c r="GM65" s="36"/>
      <c r="GN65" s="36"/>
      <c r="GO65" s="36"/>
      <c r="GP65" s="36"/>
      <c r="GQ65" s="36"/>
      <c r="GR65" s="36"/>
      <c r="GS65" s="36"/>
      <c r="GT65" s="36"/>
      <c r="GU65" s="36"/>
      <c r="GV65" s="36"/>
      <c r="GW65" s="36"/>
      <c r="GX65" s="36"/>
      <c r="GY65" s="36"/>
      <c r="GZ65" s="36"/>
      <c r="HA65" s="36"/>
      <c r="HB65" s="36"/>
      <c r="HC65" s="36"/>
      <c r="HD65" s="36"/>
      <c r="HE65" s="36"/>
      <c r="HF65" s="36"/>
      <c r="HG65" s="36"/>
      <c r="HH65" s="36"/>
      <c r="HI65" s="36"/>
      <c r="HJ65" s="36"/>
      <c r="HK65" s="36"/>
      <c r="HL65" s="36"/>
      <c r="HM65" s="36"/>
      <c r="HN65" s="36"/>
      <c r="HO65" s="36"/>
      <c r="HP65" s="36"/>
      <c r="HQ65" s="36"/>
      <c r="HR65" s="36"/>
      <c r="HS65" s="36"/>
      <c r="HT65" s="36"/>
      <c r="HU65" s="36"/>
      <c r="HV65" s="36"/>
      <c r="HW65" s="36"/>
      <c r="HX65" s="36"/>
      <c r="HY65" s="36"/>
      <c r="HZ65" s="36"/>
      <c r="IA65" s="36"/>
      <c r="IB65" s="36"/>
      <c r="IC65" s="36"/>
      <c r="ID65" s="36"/>
      <c r="IE65" s="36"/>
      <c r="IF65" s="36"/>
      <c r="IG65" s="36"/>
      <c r="IH65" s="36"/>
      <c r="II65" s="36"/>
      <c r="IJ65" s="36"/>
      <c r="IK65" s="36"/>
      <c r="IL65" s="36"/>
      <c r="IM65" s="36"/>
      <c r="IN65" s="36"/>
    </row>
    <row r="66" spans="1:248" x14ac:dyDescent="0.25">
      <c r="A66" s="47" t="s">
        <v>39</v>
      </c>
      <c r="B66" s="142">
        <v>0</v>
      </c>
      <c r="C66" s="142">
        <v>0</v>
      </c>
      <c r="D66" s="142">
        <v>0</v>
      </c>
      <c r="E66" s="142">
        <v>0</v>
      </c>
      <c r="F66" s="142">
        <v>0</v>
      </c>
      <c r="G66" s="142">
        <v>0</v>
      </c>
      <c r="H66" s="142">
        <v>0</v>
      </c>
      <c r="I66" s="142">
        <v>1E-4</v>
      </c>
      <c r="J66" s="142">
        <v>0</v>
      </c>
      <c r="K66" s="142">
        <v>0</v>
      </c>
      <c r="L66" s="142">
        <v>0</v>
      </c>
      <c r="M66" s="142">
        <f t="shared" si="6"/>
        <v>1E-4</v>
      </c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7"/>
      <c r="EB66" s="37"/>
      <c r="EC66" s="37"/>
      <c r="ED66" s="37"/>
      <c r="EE66" s="37"/>
      <c r="EF66" s="37"/>
      <c r="EG66" s="37"/>
      <c r="EH66" s="37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37"/>
      <c r="EZ66" s="37"/>
      <c r="FA66" s="37"/>
      <c r="FB66" s="37"/>
      <c r="FC66" s="37"/>
      <c r="FD66" s="37"/>
      <c r="FE66" s="37"/>
      <c r="FF66" s="37"/>
      <c r="FG66" s="37"/>
      <c r="FH66" s="37"/>
      <c r="FI66" s="37"/>
      <c r="FJ66" s="37"/>
      <c r="FK66" s="37"/>
      <c r="FL66" s="37"/>
      <c r="FM66" s="37"/>
      <c r="FN66" s="37"/>
      <c r="FO66" s="37"/>
      <c r="FP66" s="37"/>
      <c r="FQ66" s="37"/>
      <c r="FR66" s="37"/>
      <c r="FS66" s="37"/>
      <c r="FT66" s="37"/>
      <c r="FU66" s="37"/>
      <c r="FV66" s="37"/>
      <c r="FW66" s="37"/>
      <c r="FX66" s="37"/>
      <c r="FY66" s="37"/>
      <c r="FZ66" s="37"/>
      <c r="GA66" s="37"/>
      <c r="GB66" s="37"/>
      <c r="GC66" s="37"/>
      <c r="GD66" s="37"/>
      <c r="GE66" s="37"/>
      <c r="GF66" s="37"/>
      <c r="GG66" s="37"/>
      <c r="GH66" s="37"/>
      <c r="GI66" s="37"/>
      <c r="GJ66" s="37"/>
      <c r="GK66" s="37"/>
      <c r="GL66" s="37"/>
      <c r="GM66" s="37"/>
      <c r="GN66" s="37"/>
      <c r="GO66" s="37"/>
      <c r="GP66" s="37"/>
      <c r="GQ66" s="37"/>
      <c r="GR66" s="37"/>
      <c r="GS66" s="37"/>
      <c r="GT66" s="37"/>
      <c r="GU66" s="37"/>
      <c r="GV66" s="37"/>
      <c r="GW66" s="37"/>
      <c r="GX66" s="37"/>
      <c r="GY66" s="37"/>
      <c r="GZ66" s="37"/>
      <c r="HA66" s="37"/>
      <c r="HB66" s="37"/>
      <c r="HC66" s="37"/>
      <c r="HD66" s="37"/>
      <c r="HE66" s="37"/>
      <c r="HF66" s="37"/>
      <c r="HG66" s="37"/>
      <c r="HH66" s="37"/>
      <c r="HI66" s="37"/>
      <c r="HJ66" s="37"/>
      <c r="HK66" s="37"/>
      <c r="HL66" s="37"/>
      <c r="HM66" s="37"/>
      <c r="HN66" s="37"/>
      <c r="HO66" s="37"/>
      <c r="HP66" s="37"/>
      <c r="HQ66" s="37"/>
      <c r="HR66" s="37"/>
      <c r="HS66" s="37"/>
      <c r="HT66" s="37"/>
      <c r="HU66" s="37"/>
      <c r="HV66" s="37"/>
      <c r="HW66" s="37"/>
      <c r="HX66" s="37"/>
      <c r="HY66" s="37"/>
      <c r="HZ66" s="37"/>
      <c r="IA66" s="37"/>
      <c r="IB66" s="37"/>
      <c r="IC66" s="37"/>
      <c r="ID66" s="37"/>
      <c r="IE66" s="37"/>
      <c r="IF66" s="37"/>
      <c r="IG66" s="37"/>
      <c r="IH66" s="37"/>
      <c r="II66" s="37"/>
      <c r="IJ66" s="37"/>
      <c r="IK66" s="37"/>
      <c r="IL66" s="37"/>
      <c r="IM66" s="37"/>
      <c r="IN66" s="37"/>
    </row>
    <row r="67" spans="1:248" x14ac:dyDescent="0.25">
      <c r="A67" s="45" t="s">
        <v>70</v>
      </c>
      <c r="B67" s="140">
        <v>126.50814851999999</v>
      </c>
      <c r="C67" s="140">
        <v>146.73382853000001</v>
      </c>
      <c r="D67" s="140">
        <v>132.57158408000001</v>
      </c>
      <c r="E67" s="140">
        <v>136.74836882</v>
      </c>
      <c r="F67" s="140">
        <v>134.43552674</v>
      </c>
      <c r="G67" s="140">
        <v>129.0995437</v>
      </c>
      <c r="H67" s="140">
        <v>149.12964461000001</v>
      </c>
      <c r="I67" s="140">
        <v>124.02371959</v>
      </c>
      <c r="J67" s="140">
        <v>112.46813494</v>
      </c>
      <c r="K67" s="140">
        <v>148.80000425</v>
      </c>
      <c r="L67" s="140">
        <v>128.30603794999999</v>
      </c>
      <c r="M67" s="140">
        <f t="shared" si="6"/>
        <v>1468.8245417300002</v>
      </c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7"/>
      <c r="EC67" s="37"/>
      <c r="ED67" s="37"/>
      <c r="EE67" s="37"/>
      <c r="EF67" s="37"/>
      <c r="EG67" s="37"/>
      <c r="EH67" s="37"/>
      <c r="EI67" s="37"/>
      <c r="EJ67" s="37"/>
      <c r="EK67" s="37"/>
      <c r="EL67" s="37"/>
      <c r="EM67" s="37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37"/>
      <c r="EZ67" s="37"/>
      <c r="FA67" s="37"/>
      <c r="FB67" s="37"/>
      <c r="FC67" s="37"/>
      <c r="FD67" s="37"/>
      <c r="FE67" s="37"/>
      <c r="FF67" s="37"/>
      <c r="FG67" s="37"/>
      <c r="FH67" s="37"/>
      <c r="FI67" s="37"/>
      <c r="FJ67" s="37"/>
      <c r="FK67" s="37"/>
      <c r="FL67" s="37"/>
      <c r="FM67" s="37"/>
      <c r="FN67" s="37"/>
      <c r="FO67" s="37"/>
      <c r="FP67" s="37"/>
      <c r="FQ67" s="37"/>
      <c r="FR67" s="37"/>
      <c r="FS67" s="37"/>
      <c r="FT67" s="37"/>
      <c r="FU67" s="37"/>
      <c r="FV67" s="37"/>
      <c r="FW67" s="37"/>
      <c r="FX67" s="37"/>
      <c r="FY67" s="37"/>
      <c r="FZ67" s="37"/>
      <c r="GA67" s="37"/>
      <c r="GB67" s="37"/>
      <c r="GC67" s="37"/>
      <c r="GD67" s="37"/>
      <c r="GE67" s="37"/>
      <c r="GF67" s="37"/>
      <c r="GG67" s="37"/>
      <c r="GH67" s="37"/>
      <c r="GI67" s="37"/>
      <c r="GJ67" s="37"/>
      <c r="GK67" s="37"/>
      <c r="GL67" s="37"/>
      <c r="GM67" s="37"/>
      <c r="GN67" s="37"/>
      <c r="GO67" s="37"/>
      <c r="GP67" s="37"/>
      <c r="GQ67" s="37"/>
      <c r="GR67" s="37"/>
      <c r="GS67" s="37"/>
      <c r="GT67" s="37"/>
      <c r="GU67" s="37"/>
      <c r="GV67" s="37"/>
      <c r="GW67" s="37"/>
      <c r="GX67" s="37"/>
      <c r="GY67" s="37"/>
      <c r="GZ67" s="37"/>
      <c r="HA67" s="37"/>
      <c r="HB67" s="37"/>
      <c r="HC67" s="37"/>
      <c r="HD67" s="37"/>
      <c r="HE67" s="37"/>
      <c r="HF67" s="37"/>
      <c r="HG67" s="37"/>
      <c r="HH67" s="37"/>
      <c r="HI67" s="37"/>
      <c r="HJ67" s="37"/>
      <c r="HK67" s="37"/>
      <c r="HL67" s="37"/>
      <c r="HM67" s="37"/>
      <c r="HN67" s="37"/>
      <c r="HO67" s="37"/>
      <c r="HP67" s="37"/>
      <c r="HQ67" s="37"/>
      <c r="HR67" s="37"/>
      <c r="HS67" s="37"/>
      <c r="HT67" s="37"/>
      <c r="HU67" s="37"/>
      <c r="HV67" s="37"/>
      <c r="HW67" s="37"/>
      <c r="HX67" s="37"/>
      <c r="HY67" s="37"/>
      <c r="HZ67" s="37"/>
      <c r="IA67" s="37"/>
      <c r="IB67" s="37"/>
      <c r="IC67" s="37"/>
      <c r="ID67" s="37"/>
      <c r="IE67" s="37"/>
      <c r="IF67" s="37"/>
      <c r="IG67" s="37"/>
      <c r="IH67" s="37"/>
      <c r="II67" s="37"/>
      <c r="IJ67" s="37"/>
      <c r="IK67" s="37"/>
      <c r="IL67" s="37"/>
      <c r="IM67" s="37"/>
      <c r="IN67" s="37"/>
    </row>
    <row r="68" spans="1:248" x14ac:dyDescent="0.25">
      <c r="A68" s="47" t="s">
        <v>71</v>
      </c>
      <c r="B68" s="142">
        <v>126.50814851999999</v>
      </c>
      <c r="C68" s="142">
        <v>146.73382853000001</v>
      </c>
      <c r="D68" s="142">
        <v>132.57158408000001</v>
      </c>
      <c r="E68" s="142">
        <v>136.74836882</v>
      </c>
      <c r="F68" s="142">
        <v>134.43552674</v>
      </c>
      <c r="G68" s="142">
        <v>129.0995437</v>
      </c>
      <c r="H68" s="142">
        <v>149.12964461000001</v>
      </c>
      <c r="I68" s="142">
        <v>124.02371959</v>
      </c>
      <c r="J68" s="142">
        <v>112.46813494</v>
      </c>
      <c r="K68" s="142">
        <v>148.80000425</v>
      </c>
      <c r="L68" s="142">
        <v>128.30603794999999</v>
      </c>
      <c r="M68" s="142">
        <f t="shared" si="6"/>
        <v>1468.8245417300002</v>
      </c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37"/>
      <c r="EZ68" s="37"/>
      <c r="FA68" s="37"/>
      <c r="FB68" s="37"/>
      <c r="FC68" s="37"/>
      <c r="FD68" s="37"/>
      <c r="FE68" s="37"/>
      <c r="FF68" s="37"/>
      <c r="FG68" s="37"/>
      <c r="FH68" s="37"/>
      <c r="FI68" s="37"/>
      <c r="FJ68" s="37"/>
      <c r="FK68" s="37"/>
      <c r="FL68" s="37"/>
      <c r="FM68" s="37"/>
      <c r="FN68" s="37"/>
      <c r="FO68" s="37"/>
      <c r="FP68" s="37"/>
      <c r="FQ68" s="37"/>
      <c r="FR68" s="37"/>
      <c r="FS68" s="37"/>
      <c r="FT68" s="37"/>
      <c r="FU68" s="37"/>
      <c r="FV68" s="37"/>
      <c r="FW68" s="37"/>
      <c r="FX68" s="37"/>
      <c r="FY68" s="37"/>
      <c r="FZ68" s="37"/>
      <c r="GA68" s="37"/>
      <c r="GB68" s="37"/>
      <c r="GC68" s="37"/>
      <c r="GD68" s="37"/>
      <c r="GE68" s="37"/>
      <c r="GF68" s="37"/>
      <c r="GG68" s="37"/>
      <c r="GH68" s="37"/>
      <c r="GI68" s="37"/>
      <c r="GJ68" s="37"/>
      <c r="GK68" s="37"/>
      <c r="GL68" s="37"/>
      <c r="GM68" s="37"/>
      <c r="GN68" s="37"/>
      <c r="GO68" s="37"/>
      <c r="GP68" s="37"/>
      <c r="GQ68" s="37"/>
      <c r="GR68" s="37"/>
      <c r="GS68" s="37"/>
      <c r="GT68" s="37"/>
      <c r="GU68" s="37"/>
      <c r="GV68" s="37"/>
      <c r="GW68" s="37"/>
      <c r="GX68" s="37"/>
      <c r="GY68" s="37"/>
      <c r="GZ68" s="37"/>
      <c r="HA68" s="37"/>
      <c r="HB68" s="37"/>
      <c r="HC68" s="37"/>
      <c r="HD68" s="37"/>
      <c r="HE68" s="37"/>
      <c r="HF68" s="37"/>
      <c r="HG68" s="37"/>
      <c r="HH68" s="37"/>
      <c r="HI68" s="37"/>
      <c r="HJ68" s="37"/>
      <c r="HK68" s="37"/>
      <c r="HL68" s="37"/>
      <c r="HM68" s="37"/>
      <c r="HN68" s="37"/>
      <c r="HO68" s="37"/>
      <c r="HP68" s="37"/>
      <c r="HQ68" s="37"/>
      <c r="HR68" s="37"/>
      <c r="HS68" s="37"/>
      <c r="HT68" s="37"/>
      <c r="HU68" s="37"/>
      <c r="HV68" s="37"/>
      <c r="HW68" s="37"/>
      <c r="HX68" s="37"/>
      <c r="HY68" s="37"/>
      <c r="HZ68" s="37"/>
      <c r="IA68" s="37"/>
      <c r="IB68" s="37"/>
      <c r="IC68" s="37"/>
      <c r="ID68" s="37"/>
      <c r="IE68" s="37"/>
      <c r="IF68" s="37"/>
      <c r="IG68" s="37"/>
      <c r="IH68" s="37"/>
      <c r="II68" s="37"/>
      <c r="IJ68" s="37"/>
      <c r="IK68" s="37"/>
      <c r="IL68" s="37"/>
      <c r="IM68" s="37"/>
      <c r="IN68" s="37"/>
    </row>
    <row r="69" spans="1:248" x14ac:dyDescent="0.25">
      <c r="A69" s="45" t="s">
        <v>72</v>
      </c>
      <c r="B69" s="140">
        <v>426.08779418</v>
      </c>
      <c r="C69" s="140">
        <v>568.32289090000006</v>
      </c>
      <c r="D69" s="140">
        <v>545.60840523999991</v>
      </c>
      <c r="E69" s="140">
        <v>555.5137794499999</v>
      </c>
      <c r="F69" s="140">
        <v>464.64566940000003</v>
      </c>
      <c r="G69" s="140">
        <v>448.83862242000004</v>
      </c>
      <c r="H69" s="140">
        <v>430.90222734000002</v>
      </c>
      <c r="I69" s="140">
        <v>442.40260054999993</v>
      </c>
      <c r="J69" s="140">
        <v>398.87582029999999</v>
      </c>
      <c r="K69" s="140">
        <v>384.91533556000002</v>
      </c>
      <c r="L69" s="140">
        <v>425.95454004999993</v>
      </c>
      <c r="M69" s="140">
        <f t="shared" si="6"/>
        <v>5092.0676853899995</v>
      </c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37"/>
      <c r="EZ69" s="37"/>
      <c r="FA69" s="37"/>
      <c r="FB69" s="37"/>
      <c r="FC69" s="37"/>
      <c r="FD69" s="37"/>
      <c r="FE69" s="37"/>
      <c r="FF69" s="37"/>
      <c r="FG69" s="37"/>
      <c r="FH69" s="37"/>
      <c r="FI69" s="37"/>
      <c r="FJ69" s="37"/>
      <c r="FK69" s="37"/>
      <c r="FL69" s="37"/>
      <c r="FM69" s="37"/>
      <c r="FN69" s="37"/>
      <c r="FO69" s="37"/>
      <c r="FP69" s="37"/>
      <c r="FQ69" s="37"/>
      <c r="FR69" s="37"/>
      <c r="FS69" s="37"/>
      <c r="FT69" s="37"/>
      <c r="FU69" s="37"/>
      <c r="FV69" s="37"/>
      <c r="FW69" s="37"/>
      <c r="FX69" s="37"/>
      <c r="FY69" s="37"/>
      <c r="FZ69" s="37"/>
      <c r="GA69" s="37"/>
      <c r="GB69" s="37"/>
      <c r="GC69" s="37"/>
      <c r="GD69" s="37"/>
      <c r="GE69" s="37"/>
      <c r="GF69" s="37"/>
      <c r="GG69" s="37"/>
      <c r="GH69" s="37"/>
      <c r="GI69" s="37"/>
      <c r="GJ69" s="37"/>
      <c r="GK69" s="37"/>
      <c r="GL69" s="37"/>
      <c r="GM69" s="37"/>
      <c r="GN69" s="37"/>
      <c r="GO69" s="37"/>
      <c r="GP69" s="37"/>
      <c r="GQ69" s="37"/>
      <c r="GR69" s="37"/>
      <c r="GS69" s="37"/>
      <c r="GT69" s="37"/>
      <c r="GU69" s="37"/>
      <c r="GV69" s="37"/>
      <c r="GW69" s="37"/>
      <c r="GX69" s="37"/>
      <c r="GY69" s="37"/>
      <c r="GZ69" s="37"/>
      <c r="HA69" s="37"/>
      <c r="HB69" s="37"/>
      <c r="HC69" s="37"/>
      <c r="HD69" s="37"/>
      <c r="HE69" s="37"/>
      <c r="HF69" s="37"/>
      <c r="HG69" s="37"/>
      <c r="HH69" s="37"/>
      <c r="HI69" s="37"/>
      <c r="HJ69" s="37"/>
      <c r="HK69" s="37"/>
      <c r="HL69" s="37"/>
      <c r="HM69" s="37"/>
      <c r="HN69" s="37"/>
      <c r="HO69" s="37"/>
      <c r="HP69" s="37"/>
      <c r="HQ69" s="37"/>
      <c r="HR69" s="37"/>
      <c r="HS69" s="37"/>
      <c r="HT69" s="37"/>
      <c r="HU69" s="37"/>
      <c r="HV69" s="37"/>
      <c r="HW69" s="37"/>
      <c r="HX69" s="37"/>
      <c r="HY69" s="37"/>
      <c r="HZ69" s="37"/>
      <c r="IA69" s="37"/>
      <c r="IB69" s="37"/>
      <c r="IC69" s="37"/>
      <c r="ID69" s="37"/>
      <c r="IE69" s="37"/>
      <c r="IF69" s="37"/>
      <c r="IG69" s="37"/>
      <c r="IH69" s="37"/>
      <c r="II69" s="37"/>
      <c r="IJ69" s="37"/>
      <c r="IK69" s="37"/>
      <c r="IL69" s="37"/>
      <c r="IM69" s="37"/>
      <c r="IN69" s="37"/>
    </row>
    <row r="70" spans="1:248" x14ac:dyDescent="0.25">
      <c r="A70" s="47" t="s">
        <v>73</v>
      </c>
      <c r="B70" s="142">
        <v>419.5200595</v>
      </c>
      <c r="C70" s="142">
        <v>562.64342130000011</v>
      </c>
      <c r="D70" s="142">
        <v>539.15031143999988</v>
      </c>
      <c r="E70" s="142">
        <v>549.14169169999991</v>
      </c>
      <c r="F70" s="142">
        <v>458.1886786</v>
      </c>
      <c r="G70" s="142">
        <v>441.99045660000002</v>
      </c>
      <c r="H70" s="142">
        <v>424.11057679999999</v>
      </c>
      <c r="I70" s="142">
        <v>435.67284408999996</v>
      </c>
      <c r="J70" s="142">
        <v>392.61829130000001</v>
      </c>
      <c r="K70" s="142">
        <v>377.61030149999999</v>
      </c>
      <c r="L70" s="142">
        <v>419.87135278</v>
      </c>
      <c r="M70" s="142">
        <f t="shared" si="6"/>
        <v>5020.5179856099994</v>
      </c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  <c r="EA70" s="37"/>
      <c r="EB70" s="37"/>
      <c r="EC70" s="37"/>
      <c r="ED70" s="37"/>
      <c r="EE70" s="37"/>
      <c r="EF70" s="37"/>
      <c r="EG70" s="37"/>
      <c r="EH70" s="37"/>
      <c r="EI70" s="37"/>
      <c r="EJ70" s="37"/>
      <c r="EK70" s="37"/>
      <c r="EL70" s="37"/>
      <c r="EM70" s="37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37"/>
      <c r="EZ70" s="37"/>
      <c r="FA70" s="37"/>
      <c r="FB70" s="37"/>
      <c r="FC70" s="37"/>
      <c r="FD70" s="37"/>
      <c r="FE70" s="37"/>
      <c r="FF70" s="37"/>
      <c r="FG70" s="37"/>
      <c r="FH70" s="37"/>
      <c r="FI70" s="37"/>
      <c r="FJ70" s="37"/>
      <c r="FK70" s="37"/>
      <c r="FL70" s="37"/>
      <c r="FM70" s="37"/>
      <c r="FN70" s="37"/>
      <c r="FO70" s="37"/>
      <c r="FP70" s="37"/>
      <c r="FQ70" s="37"/>
      <c r="FR70" s="37"/>
      <c r="FS70" s="37"/>
      <c r="FT70" s="37"/>
      <c r="FU70" s="37"/>
      <c r="FV70" s="37"/>
      <c r="FW70" s="37"/>
      <c r="FX70" s="37"/>
      <c r="FY70" s="37"/>
      <c r="FZ70" s="37"/>
      <c r="GA70" s="37"/>
      <c r="GB70" s="37"/>
      <c r="GC70" s="37"/>
      <c r="GD70" s="37"/>
      <c r="GE70" s="37"/>
      <c r="GF70" s="37"/>
      <c r="GG70" s="37"/>
      <c r="GH70" s="37"/>
      <c r="GI70" s="37"/>
      <c r="GJ70" s="37"/>
      <c r="GK70" s="37"/>
      <c r="GL70" s="37"/>
      <c r="GM70" s="37"/>
      <c r="GN70" s="37"/>
      <c r="GO70" s="37"/>
      <c r="GP70" s="37"/>
      <c r="GQ70" s="37"/>
      <c r="GR70" s="37"/>
      <c r="GS70" s="37"/>
      <c r="GT70" s="37"/>
      <c r="GU70" s="37"/>
      <c r="GV70" s="37"/>
      <c r="GW70" s="37"/>
      <c r="GX70" s="37"/>
      <c r="GY70" s="37"/>
      <c r="GZ70" s="37"/>
      <c r="HA70" s="37"/>
      <c r="HB70" s="37"/>
      <c r="HC70" s="37"/>
      <c r="HD70" s="37"/>
      <c r="HE70" s="37"/>
      <c r="HF70" s="37"/>
      <c r="HG70" s="37"/>
      <c r="HH70" s="37"/>
      <c r="HI70" s="37"/>
      <c r="HJ70" s="37"/>
      <c r="HK70" s="37"/>
      <c r="HL70" s="37"/>
      <c r="HM70" s="37"/>
      <c r="HN70" s="37"/>
      <c r="HO70" s="37"/>
      <c r="HP70" s="37"/>
      <c r="HQ70" s="37"/>
      <c r="HR70" s="37"/>
      <c r="HS70" s="37"/>
      <c r="HT70" s="37"/>
      <c r="HU70" s="37"/>
      <c r="HV70" s="37"/>
      <c r="HW70" s="37"/>
      <c r="HX70" s="37"/>
      <c r="HY70" s="37"/>
      <c r="HZ70" s="37"/>
      <c r="IA70" s="37"/>
      <c r="IB70" s="37"/>
      <c r="IC70" s="37"/>
      <c r="ID70" s="37"/>
      <c r="IE70" s="37"/>
      <c r="IF70" s="37"/>
      <c r="IG70" s="37"/>
      <c r="IH70" s="37"/>
      <c r="II70" s="37"/>
      <c r="IJ70" s="37"/>
      <c r="IK70" s="37"/>
      <c r="IL70" s="37"/>
      <c r="IM70" s="37"/>
      <c r="IN70" s="37"/>
    </row>
    <row r="71" spans="1:248" x14ac:dyDescent="0.25">
      <c r="A71" s="47" t="s">
        <v>74</v>
      </c>
      <c r="B71" s="142">
        <v>6.56773468</v>
      </c>
      <c r="C71" s="142">
        <v>5.6794696</v>
      </c>
      <c r="D71" s="142">
        <v>6.4580937999999994</v>
      </c>
      <c r="E71" s="142">
        <v>6.3720877500000004</v>
      </c>
      <c r="F71" s="142">
        <v>6.4569907999999998</v>
      </c>
      <c r="G71" s="142">
        <v>6.8481658200000002</v>
      </c>
      <c r="H71" s="142">
        <v>6.79165054</v>
      </c>
      <c r="I71" s="142">
        <v>6.7297564599999999</v>
      </c>
      <c r="J71" s="142">
        <v>6.2575289999999999</v>
      </c>
      <c r="K71" s="142">
        <v>7.3050340600000006</v>
      </c>
      <c r="L71" s="142">
        <v>6.0831872699999998</v>
      </c>
      <c r="M71" s="142">
        <f t="shared" si="6"/>
        <v>71.549699779999983</v>
      </c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  <c r="EA71" s="37"/>
      <c r="EB71" s="37"/>
      <c r="EC71" s="37"/>
      <c r="ED71" s="37"/>
      <c r="EE71" s="37"/>
      <c r="EF71" s="37"/>
      <c r="EG71" s="37"/>
      <c r="EH71" s="37"/>
      <c r="EI71" s="37"/>
      <c r="EJ71" s="37"/>
      <c r="EK71" s="37"/>
      <c r="EL71" s="37"/>
      <c r="EM71" s="37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37"/>
      <c r="EZ71" s="37"/>
      <c r="FA71" s="37"/>
      <c r="FB71" s="37"/>
      <c r="FC71" s="37"/>
      <c r="FD71" s="37"/>
      <c r="FE71" s="37"/>
      <c r="FF71" s="37"/>
      <c r="FG71" s="37"/>
      <c r="FH71" s="37"/>
      <c r="FI71" s="37"/>
      <c r="FJ71" s="37"/>
      <c r="FK71" s="37"/>
      <c r="FL71" s="37"/>
      <c r="FM71" s="37"/>
      <c r="FN71" s="37"/>
      <c r="FO71" s="37"/>
      <c r="FP71" s="37"/>
      <c r="FQ71" s="37"/>
      <c r="FR71" s="37"/>
      <c r="FS71" s="37"/>
      <c r="FT71" s="37"/>
      <c r="FU71" s="37"/>
      <c r="FV71" s="37"/>
      <c r="FW71" s="37"/>
      <c r="FX71" s="37"/>
      <c r="FY71" s="37"/>
      <c r="FZ71" s="37"/>
      <c r="GA71" s="37"/>
      <c r="GB71" s="37"/>
      <c r="GC71" s="37"/>
      <c r="GD71" s="37"/>
      <c r="GE71" s="37"/>
      <c r="GF71" s="37"/>
      <c r="GG71" s="37"/>
      <c r="GH71" s="37"/>
      <c r="GI71" s="37"/>
      <c r="GJ71" s="37"/>
      <c r="GK71" s="37"/>
      <c r="GL71" s="37"/>
      <c r="GM71" s="37"/>
      <c r="GN71" s="37"/>
      <c r="GO71" s="37"/>
      <c r="GP71" s="37"/>
      <c r="GQ71" s="37"/>
      <c r="GR71" s="37"/>
      <c r="GS71" s="37"/>
      <c r="GT71" s="37"/>
      <c r="GU71" s="37"/>
      <c r="GV71" s="37"/>
      <c r="GW71" s="37"/>
      <c r="GX71" s="37"/>
      <c r="GY71" s="37"/>
      <c r="GZ71" s="37"/>
      <c r="HA71" s="37"/>
      <c r="HB71" s="37"/>
      <c r="HC71" s="37"/>
      <c r="HD71" s="37"/>
      <c r="HE71" s="37"/>
      <c r="HF71" s="37"/>
      <c r="HG71" s="37"/>
      <c r="HH71" s="37"/>
      <c r="HI71" s="37"/>
      <c r="HJ71" s="37"/>
      <c r="HK71" s="37"/>
      <c r="HL71" s="37"/>
      <c r="HM71" s="37"/>
      <c r="HN71" s="37"/>
      <c r="HO71" s="37"/>
      <c r="HP71" s="37"/>
      <c r="HQ71" s="37"/>
      <c r="HR71" s="37"/>
      <c r="HS71" s="37"/>
      <c r="HT71" s="37"/>
      <c r="HU71" s="37"/>
      <c r="HV71" s="37"/>
      <c r="HW71" s="37"/>
      <c r="HX71" s="37"/>
      <c r="HY71" s="37"/>
      <c r="HZ71" s="37"/>
      <c r="IA71" s="37"/>
      <c r="IB71" s="37"/>
      <c r="IC71" s="37"/>
      <c r="ID71" s="37"/>
      <c r="IE71" s="37"/>
      <c r="IF71" s="37"/>
      <c r="IG71" s="37"/>
      <c r="IH71" s="37"/>
      <c r="II71" s="37"/>
      <c r="IJ71" s="37"/>
      <c r="IK71" s="37"/>
      <c r="IL71" s="37"/>
      <c r="IM71" s="37"/>
      <c r="IN71" s="37"/>
    </row>
    <row r="72" spans="1:248" x14ac:dyDescent="0.25">
      <c r="A72" s="45" t="s">
        <v>75</v>
      </c>
      <c r="B72" s="140">
        <v>806.50832330999981</v>
      </c>
      <c r="C72" s="140">
        <v>1098.8833239100002</v>
      </c>
      <c r="D72" s="140">
        <v>788.01646783999979</v>
      </c>
      <c r="E72" s="140">
        <v>836.20084523000003</v>
      </c>
      <c r="F72" s="140">
        <v>1007.6004557299999</v>
      </c>
      <c r="G72" s="140">
        <v>777.86977474000003</v>
      </c>
      <c r="H72" s="140">
        <v>911.45325321000007</v>
      </c>
      <c r="I72" s="140">
        <v>1245.4317363300001</v>
      </c>
      <c r="J72" s="140">
        <v>1015.1687021099998</v>
      </c>
      <c r="K72" s="140">
        <v>1246.8703761199999</v>
      </c>
      <c r="L72" s="140">
        <v>1169.2277213299997</v>
      </c>
      <c r="M72" s="140">
        <f t="shared" si="6"/>
        <v>10903.23097986</v>
      </c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  <c r="EA72" s="37"/>
      <c r="EB72" s="37"/>
      <c r="EC72" s="37"/>
      <c r="ED72" s="37"/>
      <c r="EE72" s="37"/>
      <c r="EF72" s="37"/>
      <c r="EG72" s="37"/>
      <c r="EH72" s="37"/>
      <c r="EI72" s="37"/>
      <c r="EJ72" s="37"/>
      <c r="EK72" s="37"/>
      <c r="EL72" s="37"/>
      <c r="EM72" s="37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37"/>
      <c r="EZ72" s="37"/>
      <c r="FA72" s="37"/>
      <c r="FB72" s="37"/>
      <c r="FC72" s="37"/>
      <c r="FD72" s="37"/>
      <c r="FE72" s="37"/>
      <c r="FF72" s="37"/>
      <c r="FG72" s="37"/>
      <c r="FH72" s="37"/>
      <c r="FI72" s="37"/>
      <c r="FJ72" s="37"/>
      <c r="FK72" s="37"/>
      <c r="FL72" s="37"/>
      <c r="FM72" s="37"/>
      <c r="FN72" s="37"/>
      <c r="FO72" s="37"/>
      <c r="FP72" s="37"/>
      <c r="FQ72" s="37"/>
      <c r="FR72" s="37"/>
      <c r="FS72" s="37"/>
      <c r="FT72" s="37"/>
      <c r="FU72" s="37"/>
      <c r="FV72" s="37"/>
      <c r="FW72" s="37"/>
      <c r="FX72" s="37"/>
      <c r="FY72" s="37"/>
      <c r="FZ72" s="37"/>
      <c r="GA72" s="37"/>
      <c r="GB72" s="37"/>
      <c r="GC72" s="37"/>
      <c r="GD72" s="37"/>
      <c r="GE72" s="37"/>
      <c r="GF72" s="37"/>
      <c r="GG72" s="37"/>
      <c r="GH72" s="37"/>
      <c r="GI72" s="37"/>
      <c r="GJ72" s="37"/>
      <c r="GK72" s="37"/>
      <c r="GL72" s="37"/>
      <c r="GM72" s="37"/>
      <c r="GN72" s="37"/>
      <c r="GO72" s="37"/>
      <c r="GP72" s="37"/>
      <c r="GQ72" s="37"/>
      <c r="GR72" s="37"/>
      <c r="GS72" s="37"/>
      <c r="GT72" s="37"/>
      <c r="GU72" s="37"/>
      <c r="GV72" s="37"/>
      <c r="GW72" s="37"/>
      <c r="GX72" s="37"/>
      <c r="GY72" s="37"/>
      <c r="GZ72" s="37"/>
      <c r="HA72" s="37"/>
      <c r="HB72" s="37"/>
      <c r="HC72" s="37"/>
      <c r="HD72" s="37"/>
      <c r="HE72" s="37"/>
      <c r="HF72" s="37"/>
      <c r="HG72" s="37"/>
      <c r="HH72" s="37"/>
      <c r="HI72" s="37"/>
      <c r="HJ72" s="37"/>
      <c r="HK72" s="37"/>
      <c r="HL72" s="37"/>
      <c r="HM72" s="37"/>
      <c r="HN72" s="37"/>
      <c r="HO72" s="37"/>
      <c r="HP72" s="37"/>
      <c r="HQ72" s="37"/>
      <c r="HR72" s="37"/>
      <c r="HS72" s="37"/>
      <c r="HT72" s="37"/>
      <c r="HU72" s="37"/>
      <c r="HV72" s="37"/>
      <c r="HW72" s="37"/>
      <c r="HX72" s="37"/>
      <c r="HY72" s="37"/>
      <c r="HZ72" s="37"/>
      <c r="IA72" s="37"/>
      <c r="IB72" s="37"/>
      <c r="IC72" s="37"/>
      <c r="ID72" s="37"/>
      <c r="IE72" s="37"/>
      <c r="IF72" s="37"/>
      <c r="IG72" s="37"/>
      <c r="IH72" s="37"/>
      <c r="II72" s="37"/>
      <c r="IJ72" s="37"/>
      <c r="IK72" s="37"/>
      <c r="IL72" s="37"/>
      <c r="IM72" s="37"/>
      <c r="IN72" s="37"/>
    </row>
    <row r="73" spans="1:248" x14ac:dyDescent="0.25">
      <c r="A73" s="47" t="s">
        <v>76</v>
      </c>
      <c r="B73" s="142">
        <v>0</v>
      </c>
      <c r="C73" s="142">
        <v>0</v>
      </c>
      <c r="D73" s="142">
        <v>0</v>
      </c>
      <c r="E73" s="142">
        <v>0</v>
      </c>
      <c r="F73" s="142">
        <v>0</v>
      </c>
      <c r="G73" s="142">
        <v>0</v>
      </c>
      <c r="H73" s="142">
        <v>115.04336983</v>
      </c>
      <c r="I73" s="142">
        <v>212.49178193</v>
      </c>
      <c r="J73" s="142">
        <v>221.59514128000001</v>
      </c>
      <c r="K73" s="142">
        <v>296.14791587999997</v>
      </c>
      <c r="L73" s="142">
        <v>335.15796756999998</v>
      </c>
      <c r="M73" s="142">
        <f t="shared" si="6"/>
        <v>1180.43617649</v>
      </c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  <c r="EA73" s="37"/>
      <c r="EB73" s="37"/>
      <c r="EC73" s="37"/>
      <c r="ED73" s="37"/>
      <c r="EE73" s="37"/>
      <c r="EF73" s="37"/>
      <c r="EG73" s="37"/>
      <c r="EH73" s="37"/>
      <c r="EI73" s="37"/>
      <c r="EJ73" s="37"/>
      <c r="EK73" s="37"/>
      <c r="EL73" s="37"/>
      <c r="EM73" s="37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37"/>
      <c r="EZ73" s="37"/>
      <c r="FA73" s="37"/>
      <c r="FB73" s="37"/>
      <c r="FC73" s="37"/>
      <c r="FD73" s="37"/>
      <c r="FE73" s="37"/>
      <c r="FF73" s="37"/>
      <c r="FG73" s="37"/>
      <c r="FH73" s="37"/>
      <c r="FI73" s="37"/>
      <c r="FJ73" s="37"/>
      <c r="FK73" s="37"/>
      <c r="FL73" s="37"/>
      <c r="FM73" s="37"/>
      <c r="FN73" s="37"/>
      <c r="FO73" s="37"/>
      <c r="FP73" s="37"/>
      <c r="FQ73" s="37"/>
      <c r="FR73" s="37"/>
      <c r="FS73" s="37"/>
      <c r="FT73" s="37"/>
      <c r="FU73" s="37"/>
      <c r="FV73" s="37"/>
      <c r="FW73" s="37"/>
      <c r="FX73" s="37"/>
      <c r="FY73" s="37"/>
      <c r="FZ73" s="37"/>
      <c r="GA73" s="37"/>
      <c r="GB73" s="37"/>
      <c r="GC73" s="37"/>
      <c r="GD73" s="37"/>
      <c r="GE73" s="37"/>
      <c r="GF73" s="37"/>
      <c r="GG73" s="37"/>
      <c r="GH73" s="37"/>
      <c r="GI73" s="37"/>
      <c r="GJ73" s="37"/>
      <c r="GK73" s="37"/>
      <c r="GL73" s="37"/>
      <c r="GM73" s="37"/>
      <c r="GN73" s="37"/>
      <c r="GO73" s="37"/>
      <c r="GP73" s="37"/>
      <c r="GQ73" s="37"/>
      <c r="GR73" s="37"/>
      <c r="GS73" s="37"/>
      <c r="GT73" s="37"/>
      <c r="GU73" s="37"/>
      <c r="GV73" s="37"/>
      <c r="GW73" s="37"/>
      <c r="GX73" s="37"/>
      <c r="GY73" s="37"/>
      <c r="GZ73" s="37"/>
      <c r="HA73" s="37"/>
      <c r="HB73" s="37"/>
      <c r="HC73" s="37"/>
      <c r="HD73" s="37"/>
      <c r="HE73" s="37"/>
      <c r="HF73" s="37"/>
      <c r="HG73" s="37"/>
      <c r="HH73" s="37"/>
      <c r="HI73" s="37"/>
      <c r="HJ73" s="37"/>
      <c r="HK73" s="37"/>
      <c r="HL73" s="37"/>
      <c r="HM73" s="37"/>
      <c r="HN73" s="37"/>
      <c r="HO73" s="37"/>
      <c r="HP73" s="37"/>
      <c r="HQ73" s="37"/>
      <c r="HR73" s="37"/>
      <c r="HS73" s="37"/>
      <c r="HT73" s="37"/>
      <c r="HU73" s="37"/>
      <c r="HV73" s="37"/>
      <c r="HW73" s="37"/>
      <c r="HX73" s="37"/>
      <c r="HY73" s="37"/>
      <c r="HZ73" s="37"/>
      <c r="IA73" s="37"/>
      <c r="IB73" s="37"/>
      <c r="IC73" s="37"/>
      <c r="ID73" s="37"/>
      <c r="IE73" s="37"/>
      <c r="IF73" s="37"/>
      <c r="IG73" s="37"/>
      <c r="IH73" s="37"/>
      <c r="II73" s="37"/>
      <c r="IJ73" s="37"/>
      <c r="IK73" s="37"/>
      <c r="IL73" s="37"/>
      <c r="IM73" s="37"/>
      <c r="IN73" s="37"/>
    </row>
    <row r="74" spans="1:248" x14ac:dyDescent="0.25">
      <c r="A74" s="47" t="s">
        <v>77</v>
      </c>
      <c r="B74" s="142">
        <v>64.057486890000007</v>
      </c>
      <c r="C74" s="142">
        <v>51.673124530000003</v>
      </c>
      <c r="D74" s="142">
        <v>11.483227289999999</v>
      </c>
      <c r="E74" s="142">
        <v>40.011894399999996</v>
      </c>
      <c r="F74" s="142">
        <v>42.969582840000001</v>
      </c>
      <c r="G74" s="142">
        <v>10.069741550000002</v>
      </c>
      <c r="H74" s="142">
        <v>26.934914190000001</v>
      </c>
      <c r="I74" s="142">
        <v>14.2728555</v>
      </c>
      <c r="J74" s="142">
        <v>16.004501829999999</v>
      </c>
      <c r="K74" s="142">
        <v>17.57602516</v>
      </c>
      <c r="L74" s="142">
        <v>14.34607115</v>
      </c>
      <c r="M74" s="142">
        <f t="shared" ref="M74:M77" si="7">SUM(B74:L74)</f>
        <v>309.39942533000004</v>
      </c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  <c r="CI74" s="38"/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8"/>
      <c r="CU74" s="38"/>
      <c r="CV74" s="3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8"/>
      <c r="DI74" s="38"/>
      <c r="DJ74" s="38"/>
      <c r="DK74" s="38"/>
      <c r="DL74" s="38"/>
      <c r="DM74" s="38"/>
      <c r="DN74" s="38"/>
      <c r="DO74" s="38"/>
      <c r="DP74" s="38"/>
      <c r="DQ74" s="38"/>
      <c r="DR74" s="38"/>
      <c r="DS74" s="38"/>
      <c r="DT74" s="38"/>
      <c r="DU74" s="38"/>
      <c r="DV74" s="38"/>
      <c r="DW74" s="38"/>
      <c r="DX74" s="38"/>
      <c r="DY74" s="38"/>
      <c r="DZ74" s="38"/>
      <c r="EA74" s="38"/>
      <c r="EB74" s="38"/>
      <c r="EC74" s="38"/>
      <c r="ED74" s="38"/>
      <c r="EE74" s="38"/>
      <c r="EF74" s="38"/>
      <c r="EG74" s="38"/>
      <c r="EH74" s="38"/>
      <c r="EI74" s="38"/>
      <c r="EJ74" s="38"/>
      <c r="EK74" s="38"/>
      <c r="EL74" s="38"/>
      <c r="EM74" s="38"/>
      <c r="EN74" s="38"/>
      <c r="EO74" s="38"/>
      <c r="EP74" s="38"/>
      <c r="EQ74" s="38"/>
      <c r="ER74" s="38"/>
      <c r="ES74" s="38"/>
      <c r="ET74" s="38"/>
      <c r="EU74" s="38"/>
      <c r="EV74" s="38"/>
      <c r="EW74" s="38"/>
      <c r="EX74" s="38"/>
      <c r="EY74" s="38"/>
      <c r="EZ74" s="38"/>
      <c r="FA74" s="38"/>
      <c r="FB74" s="38"/>
      <c r="FC74" s="38"/>
      <c r="FD74" s="38"/>
      <c r="FE74" s="38"/>
      <c r="FF74" s="38"/>
      <c r="FG74" s="38"/>
      <c r="FH74" s="38"/>
      <c r="FI74" s="38"/>
      <c r="FJ74" s="38"/>
      <c r="FK74" s="38"/>
      <c r="FL74" s="38"/>
      <c r="FM74" s="38"/>
      <c r="FN74" s="38"/>
      <c r="FO74" s="38"/>
      <c r="FP74" s="38"/>
      <c r="FQ74" s="38"/>
      <c r="FR74" s="38"/>
      <c r="FS74" s="38"/>
      <c r="FT74" s="38"/>
      <c r="FU74" s="38"/>
      <c r="FV74" s="38"/>
      <c r="FW74" s="38"/>
      <c r="FX74" s="38"/>
      <c r="FY74" s="38"/>
      <c r="FZ74" s="38"/>
      <c r="GA74" s="38"/>
      <c r="GB74" s="38"/>
      <c r="GC74" s="38"/>
      <c r="GD74" s="38"/>
      <c r="GE74" s="38"/>
      <c r="GF74" s="38"/>
      <c r="GG74" s="38"/>
      <c r="GH74" s="38"/>
      <c r="GI74" s="38"/>
      <c r="GJ74" s="38"/>
      <c r="GK74" s="38"/>
      <c r="GL74" s="38"/>
      <c r="GM74" s="38"/>
      <c r="GN74" s="38"/>
      <c r="GO74" s="38"/>
      <c r="GP74" s="38"/>
      <c r="GQ74" s="38"/>
      <c r="GR74" s="38"/>
      <c r="GS74" s="38"/>
      <c r="GT74" s="38"/>
      <c r="GU74" s="38"/>
      <c r="GV74" s="38"/>
      <c r="GW74" s="38"/>
      <c r="GX74" s="38"/>
      <c r="GY74" s="38"/>
      <c r="GZ74" s="38"/>
      <c r="HA74" s="38"/>
      <c r="HB74" s="38"/>
      <c r="HC74" s="38"/>
      <c r="HD74" s="38"/>
      <c r="HE74" s="38"/>
      <c r="HF74" s="38"/>
      <c r="HG74" s="38"/>
      <c r="HH74" s="38"/>
      <c r="HI74" s="38"/>
      <c r="HJ74" s="38"/>
      <c r="HK74" s="38"/>
      <c r="HL74" s="38"/>
      <c r="HM74" s="38"/>
      <c r="HN74" s="38"/>
      <c r="HO74" s="38"/>
      <c r="HP74" s="38"/>
      <c r="HQ74" s="38"/>
      <c r="HR74" s="38"/>
      <c r="HS74" s="38"/>
      <c r="HT74" s="38"/>
      <c r="HU74" s="38"/>
      <c r="HV74" s="38"/>
      <c r="HW74" s="38"/>
      <c r="HX74" s="38"/>
      <c r="HY74" s="38"/>
      <c r="HZ74" s="38"/>
      <c r="IA74" s="38"/>
      <c r="IB74" s="38"/>
      <c r="IC74" s="38"/>
      <c r="ID74" s="38"/>
      <c r="IE74" s="38"/>
      <c r="IF74" s="38"/>
      <c r="IG74" s="38"/>
      <c r="IH74" s="38"/>
      <c r="II74" s="38"/>
      <c r="IJ74" s="38"/>
      <c r="IK74" s="38"/>
      <c r="IL74" s="38"/>
      <c r="IM74" s="38"/>
      <c r="IN74" s="38"/>
    </row>
    <row r="75" spans="1:248" x14ac:dyDescent="0.25">
      <c r="A75" s="47" t="s">
        <v>78</v>
      </c>
      <c r="B75" s="142">
        <v>4.4186277300000008</v>
      </c>
      <c r="C75" s="142">
        <v>6.4471125999999996</v>
      </c>
      <c r="D75" s="142">
        <v>9.2242413499999998</v>
      </c>
      <c r="E75" s="142">
        <v>8.0377877400000006</v>
      </c>
      <c r="F75" s="142">
        <v>3.0473388099999998</v>
      </c>
      <c r="G75" s="142">
        <v>12.89553954</v>
      </c>
      <c r="H75" s="142">
        <v>9.06164098</v>
      </c>
      <c r="I75" s="142">
        <v>5.8552658100000006</v>
      </c>
      <c r="J75" s="142">
        <v>3.98563438</v>
      </c>
      <c r="K75" s="142">
        <v>3.69874495</v>
      </c>
      <c r="L75" s="142">
        <v>3.7983228599999999</v>
      </c>
      <c r="M75" s="142">
        <f t="shared" si="7"/>
        <v>70.470256750000004</v>
      </c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38"/>
      <c r="CW75" s="38"/>
      <c r="CX75" s="38"/>
      <c r="CY75" s="38"/>
      <c r="CZ75" s="38"/>
      <c r="DA75" s="38"/>
      <c r="DB75" s="38"/>
      <c r="DC75" s="38"/>
      <c r="DD75" s="38"/>
      <c r="DE75" s="38"/>
      <c r="DF75" s="38"/>
      <c r="DG75" s="38"/>
      <c r="DH75" s="38"/>
      <c r="DI75" s="38"/>
      <c r="DJ75" s="38"/>
      <c r="DK75" s="38"/>
      <c r="DL75" s="38"/>
      <c r="DM75" s="38"/>
      <c r="DN75" s="38"/>
      <c r="DO75" s="38"/>
      <c r="DP75" s="38"/>
      <c r="DQ75" s="38"/>
      <c r="DR75" s="38"/>
      <c r="DS75" s="38"/>
      <c r="DT75" s="38"/>
      <c r="DU75" s="38"/>
      <c r="DV75" s="38"/>
      <c r="DW75" s="38"/>
      <c r="DX75" s="38"/>
      <c r="DY75" s="38"/>
      <c r="DZ75" s="38"/>
      <c r="EA75" s="38"/>
      <c r="EB75" s="38"/>
      <c r="EC75" s="38"/>
      <c r="ED75" s="38"/>
      <c r="EE75" s="38"/>
      <c r="EF75" s="38"/>
      <c r="EG75" s="38"/>
      <c r="EH75" s="38"/>
      <c r="EI75" s="38"/>
      <c r="EJ75" s="38"/>
      <c r="EK75" s="38"/>
      <c r="EL75" s="38"/>
      <c r="EM75" s="38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38"/>
      <c r="EY75" s="38"/>
      <c r="EZ75" s="38"/>
      <c r="FA75" s="38"/>
      <c r="FB75" s="38"/>
      <c r="FC75" s="38"/>
      <c r="FD75" s="38"/>
      <c r="FE75" s="38"/>
      <c r="FF75" s="38"/>
      <c r="FG75" s="38"/>
      <c r="FH75" s="38"/>
      <c r="FI75" s="38"/>
      <c r="FJ75" s="38"/>
      <c r="FK75" s="38"/>
      <c r="FL75" s="38"/>
      <c r="FM75" s="38"/>
      <c r="FN75" s="38"/>
      <c r="FO75" s="38"/>
      <c r="FP75" s="38"/>
      <c r="FQ75" s="38"/>
      <c r="FR75" s="38"/>
      <c r="FS75" s="38"/>
      <c r="FT75" s="38"/>
      <c r="FU75" s="38"/>
      <c r="FV75" s="38"/>
      <c r="FW75" s="38"/>
      <c r="FX75" s="38"/>
      <c r="FY75" s="38"/>
      <c r="FZ75" s="38"/>
      <c r="GA75" s="38"/>
      <c r="GB75" s="38"/>
      <c r="GC75" s="38"/>
      <c r="GD75" s="38"/>
      <c r="GE75" s="38"/>
      <c r="GF75" s="38"/>
      <c r="GG75" s="38"/>
      <c r="GH75" s="38"/>
      <c r="GI75" s="38"/>
      <c r="GJ75" s="38"/>
      <c r="GK75" s="38"/>
      <c r="GL75" s="38"/>
      <c r="GM75" s="38"/>
      <c r="GN75" s="38"/>
      <c r="GO75" s="38"/>
      <c r="GP75" s="38"/>
      <c r="GQ75" s="38"/>
      <c r="GR75" s="38"/>
      <c r="GS75" s="38"/>
      <c r="GT75" s="38"/>
      <c r="GU75" s="38"/>
      <c r="GV75" s="38"/>
      <c r="GW75" s="38"/>
      <c r="GX75" s="38"/>
      <c r="GY75" s="38"/>
      <c r="GZ75" s="38"/>
      <c r="HA75" s="38"/>
      <c r="HB75" s="38"/>
      <c r="HC75" s="38"/>
      <c r="HD75" s="38"/>
      <c r="HE75" s="38"/>
      <c r="HF75" s="38"/>
      <c r="HG75" s="38"/>
      <c r="HH75" s="38"/>
      <c r="HI75" s="38"/>
      <c r="HJ75" s="38"/>
      <c r="HK75" s="38"/>
      <c r="HL75" s="38"/>
      <c r="HM75" s="38"/>
      <c r="HN75" s="38"/>
      <c r="HO75" s="38"/>
      <c r="HP75" s="38"/>
      <c r="HQ75" s="38"/>
      <c r="HR75" s="38"/>
      <c r="HS75" s="38"/>
      <c r="HT75" s="38"/>
      <c r="HU75" s="38"/>
      <c r="HV75" s="38"/>
      <c r="HW75" s="38"/>
      <c r="HX75" s="38"/>
      <c r="HY75" s="38"/>
      <c r="HZ75" s="38"/>
      <c r="IA75" s="38"/>
      <c r="IB75" s="38"/>
      <c r="IC75" s="38"/>
      <c r="ID75" s="38"/>
      <c r="IE75" s="38"/>
      <c r="IF75" s="38"/>
      <c r="IG75" s="38"/>
      <c r="IH75" s="38"/>
      <c r="II75" s="38"/>
      <c r="IJ75" s="38"/>
      <c r="IK75" s="38"/>
      <c r="IL75" s="38"/>
      <c r="IM75" s="38"/>
      <c r="IN75" s="38"/>
    </row>
    <row r="76" spans="1:248" x14ac:dyDescent="0.25">
      <c r="A76" s="47" t="s">
        <v>79</v>
      </c>
      <c r="B76" s="142">
        <v>736.30690530999993</v>
      </c>
      <c r="C76" s="142">
        <v>1040.4575081</v>
      </c>
      <c r="D76" s="142">
        <v>766.76937927999995</v>
      </c>
      <c r="E76" s="142">
        <v>785.79417236999996</v>
      </c>
      <c r="F76" s="142">
        <v>958.95306526000002</v>
      </c>
      <c r="G76" s="142">
        <v>754.69289922000007</v>
      </c>
      <c r="H76" s="142">
        <v>759.97640408000007</v>
      </c>
      <c r="I76" s="142">
        <v>1012.42434044</v>
      </c>
      <c r="J76" s="142">
        <v>771.91882841999995</v>
      </c>
      <c r="K76" s="142">
        <v>927.7944580599999</v>
      </c>
      <c r="L76" s="142">
        <v>813.40163792999999</v>
      </c>
      <c r="M76" s="142">
        <f t="shared" si="7"/>
        <v>9328.4895984699997</v>
      </c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8"/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8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/>
      <c r="DZ76" s="38"/>
      <c r="EA76" s="38"/>
      <c r="EB76" s="38"/>
      <c r="EC76" s="38"/>
      <c r="ED76" s="38"/>
      <c r="EE76" s="38"/>
      <c r="EF76" s="38"/>
      <c r="EG76" s="38"/>
      <c r="EH76" s="38"/>
      <c r="EI76" s="38"/>
      <c r="EJ76" s="38"/>
      <c r="EK76" s="38"/>
      <c r="EL76" s="38"/>
      <c r="EM76" s="38"/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38"/>
      <c r="EZ76" s="38"/>
      <c r="FA76" s="38"/>
      <c r="FB76" s="38"/>
      <c r="FC76" s="38"/>
      <c r="FD76" s="38"/>
      <c r="FE76" s="38"/>
      <c r="FF76" s="38"/>
      <c r="FG76" s="38"/>
      <c r="FH76" s="38"/>
      <c r="FI76" s="38"/>
      <c r="FJ76" s="38"/>
      <c r="FK76" s="38"/>
      <c r="FL76" s="38"/>
      <c r="FM76" s="38"/>
      <c r="FN76" s="38"/>
      <c r="FO76" s="38"/>
      <c r="FP76" s="38"/>
      <c r="FQ76" s="38"/>
      <c r="FR76" s="38"/>
      <c r="FS76" s="38"/>
      <c r="FT76" s="38"/>
      <c r="FU76" s="38"/>
      <c r="FV76" s="38"/>
      <c r="FW76" s="38"/>
      <c r="FX76" s="38"/>
      <c r="FY76" s="38"/>
      <c r="FZ76" s="38"/>
      <c r="GA76" s="38"/>
      <c r="GB76" s="38"/>
      <c r="GC76" s="38"/>
      <c r="GD76" s="38"/>
      <c r="GE76" s="38"/>
      <c r="GF76" s="38"/>
      <c r="GG76" s="38"/>
      <c r="GH76" s="38"/>
      <c r="GI76" s="38"/>
      <c r="GJ76" s="38"/>
      <c r="GK76" s="38"/>
      <c r="GL76" s="38"/>
      <c r="GM76" s="38"/>
      <c r="GN76" s="38"/>
      <c r="GO76" s="38"/>
      <c r="GP76" s="38"/>
      <c r="GQ76" s="38"/>
      <c r="GR76" s="38"/>
      <c r="GS76" s="38"/>
      <c r="GT76" s="38"/>
      <c r="GU76" s="38"/>
      <c r="GV76" s="38"/>
      <c r="GW76" s="38"/>
      <c r="GX76" s="38"/>
      <c r="GY76" s="38"/>
      <c r="GZ76" s="38"/>
      <c r="HA76" s="38"/>
      <c r="HB76" s="38"/>
      <c r="HC76" s="38"/>
      <c r="HD76" s="38"/>
      <c r="HE76" s="38"/>
      <c r="HF76" s="38"/>
      <c r="HG76" s="38"/>
      <c r="HH76" s="38"/>
      <c r="HI76" s="38"/>
      <c r="HJ76" s="38"/>
      <c r="HK76" s="38"/>
      <c r="HL76" s="38"/>
      <c r="HM76" s="38"/>
      <c r="HN76" s="38"/>
      <c r="HO76" s="38"/>
      <c r="HP76" s="38"/>
      <c r="HQ76" s="38"/>
      <c r="HR76" s="38"/>
      <c r="HS76" s="38"/>
      <c r="HT76" s="38"/>
      <c r="HU76" s="38"/>
      <c r="HV76" s="38"/>
      <c r="HW76" s="38"/>
      <c r="HX76" s="38"/>
      <c r="HY76" s="38"/>
      <c r="HZ76" s="38"/>
      <c r="IA76" s="38"/>
      <c r="IB76" s="38"/>
      <c r="IC76" s="38"/>
      <c r="ID76" s="38"/>
      <c r="IE76" s="38"/>
      <c r="IF76" s="38"/>
      <c r="IG76" s="38"/>
      <c r="IH76" s="38"/>
      <c r="II76" s="38"/>
      <c r="IJ76" s="38"/>
      <c r="IK76" s="38"/>
      <c r="IL76" s="38"/>
      <c r="IM76" s="38"/>
      <c r="IN76" s="38"/>
    </row>
    <row r="77" spans="1:248" x14ac:dyDescent="0.25">
      <c r="A77" s="47" t="s">
        <v>80</v>
      </c>
      <c r="B77" s="142">
        <v>1.7253033800000002</v>
      </c>
      <c r="C77" s="142">
        <v>0.30557867999999999</v>
      </c>
      <c r="D77" s="142">
        <v>0.53961992000000003</v>
      </c>
      <c r="E77" s="142">
        <v>2.3569907199999998</v>
      </c>
      <c r="F77" s="142">
        <v>2.6304688200000004</v>
      </c>
      <c r="G77" s="142">
        <v>0.21159443</v>
      </c>
      <c r="H77" s="142">
        <v>0.43692413000000008</v>
      </c>
      <c r="I77" s="142">
        <v>0.38749265000000005</v>
      </c>
      <c r="J77" s="142">
        <v>1.6645961999999996</v>
      </c>
      <c r="K77" s="142">
        <v>1.6532320700000001</v>
      </c>
      <c r="L77" s="142">
        <v>2.5237218200000004</v>
      </c>
      <c r="M77" s="142">
        <f t="shared" si="7"/>
        <v>14.435522820000001</v>
      </c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  <c r="CJ77" s="38"/>
      <c r="CK77" s="38"/>
      <c r="CL77" s="38"/>
      <c r="CM77" s="38"/>
      <c r="CN77" s="38"/>
      <c r="CO77" s="38"/>
      <c r="CP77" s="38"/>
      <c r="CQ77" s="38"/>
      <c r="CR77" s="38"/>
      <c r="CS77" s="38"/>
      <c r="CT77" s="38"/>
      <c r="CU77" s="38"/>
      <c r="CV77" s="38"/>
      <c r="CW77" s="38"/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8"/>
      <c r="DI77" s="38"/>
      <c r="DJ77" s="38"/>
      <c r="DK77" s="38"/>
      <c r="DL77" s="38"/>
      <c r="DM77" s="38"/>
      <c r="DN77" s="38"/>
      <c r="DO77" s="38"/>
      <c r="DP77" s="38"/>
      <c r="DQ77" s="38"/>
      <c r="DR77" s="38"/>
      <c r="DS77" s="38"/>
      <c r="DT77" s="38"/>
      <c r="DU77" s="38"/>
      <c r="DV77" s="38"/>
      <c r="DW77" s="38"/>
      <c r="DX77" s="38"/>
      <c r="DY77" s="38"/>
      <c r="DZ77" s="38"/>
      <c r="EA77" s="38"/>
      <c r="EB77" s="38"/>
      <c r="EC77" s="38"/>
      <c r="ED77" s="38"/>
      <c r="EE77" s="38"/>
      <c r="EF77" s="38"/>
      <c r="EG77" s="38"/>
      <c r="EH77" s="38"/>
      <c r="EI77" s="38"/>
      <c r="EJ77" s="38"/>
      <c r="EK77" s="38"/>
      <c r="EL77" s="38"/>
      <c r="EM77" s="38"/>
      <c r="EN77" s="38"/>
      <c r="EO77" s="38"/>
      <c r="EP77" s="38"/>
      <c r="EQ77" s="38"/>
      <c r="ER77" s="38"/>
      <c r="ES77" s="38"/>
      <c r="ET77" s="38"/>
      <c r="EU77" s="38"/>
      <c r="EV77" s="38"/>
      <c r="EW77" s="38"/>
      <c r="EX77" s="38"/>
      <c r="EY77" s="38"/>
      <c r="EZ77" s="38"/>
      <c r="FA77" s="38"/>
      <c r="FB77" s="38"/>
      <c r="FC77" s="38"/>
      <c r="FD77" s="38"/>
      <c r="FE77" s="38"/>
      <c r="FF77" s="38"/>
      <c r="FG77" s="38"/>
      <c r="FH77" s="38"/>
      <c r="FI77" s="38"/>
      <c r="FJ77" s="38"/>
      <c r="FK77" s="38"/>
      <c r="FL77" s="38"/>
      <c r="FM77" s="38"/>
      <c r="FN77" s="38"/>
      <c r="FO77" s="38"/>
      <c r="FP77" s="38"/>
      <c r="FQ77" s="38"/>
      <c r="FR77" s="38"/>
      <c r="FS77" s="38"/>
      <c r="FT77" s="38"/>
      <c r="FU77" s="38"/>
      <c r="FV77" s="38"/>
      <c r="FW77" s="38"/>
      <c r="FX77" s="38"/>
      <c r="FY77" s="38"/>
      <c r="FZ77" s="38"/>
      <c r="GA77" s="38"/>
      <c r="GB77" s="38"/>
      <c r="GC77" s="38"/>
      <c r="GD77" s="38"/>
      <c r="GE77" s="38"/>
      <c r="GF77" s="38"/>
      <c r="GG77" s="38"/>
      <c r="GH77" s="38"/>
      <c r="GI77" s="38"/>
      <c r="GJ77" s="38"/>
      <c r="GK77" s="38"/>
      <c r="GL77" s="38"/>
      <c r="GM77" s="38"/>
      <c r="GN77" s="38"/>
      <c r="GO77" s="38"/>
      <c r="GP77" s="38"/>
      <c r="GQ77" s="38"/>
      <c r="GR77" s="38"/>
      <c r="GS77" s="38"/>
      <c r="GT77" s="38"/>
      <c r="GU77" s="38"/>
      <c r="GV77" s="38"/>
      <c r="GW77" s="38"/>
      <c r="GX77" s="38"/>
      <c r="GY77" s="38"/>
      <c r="GZ77" s="38"/>
      <c r="HA77" s="38"/>
      <c r="HB77" s="38"/>
      <c r="HC77" s="38"/>
      <c r="HD77" s="38"/>
      <c r="HE77" s="38"/>
      <c r="HF77" s="38"/>
      <c r="HG77" s="38"/>
      <c r="HH77" s="38"/>
      <c r="HI77" s="38"/>
      <c r="HJ77" s="38"/>
      <c r="HK77" s="38"/>
      <c r="HL77" s="38"/>
      <c r="HM77" s="38"/>
      <c r="HN77" s="38"/>
      <c r="HO77" s="38"/>
      <c r="HP77" s="38"/>
      <c r="HQ77" s="38"/>
      <c r="HR77" s="38"/>
      <c r="HS77" s="38"/>
      <c r="HT77" s="38"/>
      <c r="HU77" s="38"/>
      <c r="HV77" s="38"/>
      <c r="HW77" s="38"/>
      <c r="HX77" s="38"/>
      <c r="HY77" s="38"/>
      <c r="HZ77" s="38"/>
      <c r="IA77" s="38"/>
      <c r="IB77" s="38"/>
      <c r="IC77" s="38"/>
      <c r="ID77" s="38"/>
      <c r="IE77" s="38"/>
      <c r="IF77" s="38"/>
      <c r="IG77" s="38"/>
      <c r="IH77" s="38"/>
      <c r="II77" s="38"/>
      <c r="IJ77" s="38"/>
      <c r="IK77" s="38"/>
      <c r="IL77" s="38"/>
      <c r="IM77" s="38"/>
      <c r="IN77" s="38"/>
    </row>
    <row r="78" spans="1:248" x14ac:dyDescent="0.25">
      <c r="A78" s="45" t="s">
        <v>81</v>
      </c>
      <c r="B78" s="140">
        <v>76551.245799819997</v>
      </c>
      <c r="C78" s="140">
        <v>66254.498985049999</v>
      </c>
      <c r="D78" s="140">
        <v>64831.986479490006</v>
      </c>
      <c r="E78" s="140">
        <v>94761.182931839998</v>
      </c>
      <c r="F78" s="140">
        <v>67779.788141860001</v>
      </c>
      <c r="G78" s="140">
        <v>61761.961334779997</v>
      </c>
      <c r="H78" s="140">
        <v>68866.863927009996</v>
      </c>
      <c r="I78" s="140">
        <v>67172.553082279992</v>
      </c>
      <c r="J78" s="140">
        <v>63435.496158740003</v>
      </c>
      <c r="K78" s="140">
        <v>73665.566659379983</v>
      </c>
      <c r="L78" s="140">
        <v>71867.950497960002</v>
      </c>
      <c r="M78" s="140">
        <f>SUM(B78:L78)</f>
        <v>776949.09399820992</v>
      </c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38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38"/>
      <c r="ED78" s="38"/>
      <c r="EE78" s="38"/>
      <c r="EF78" s="38"/>
      <c r="EG78" s="38"/>
      <c r="EH78" s="38"/>
      <c r="EI78" s="38"/>
      <c r="EJ78" s="38"/>
      <c r="EK78" s="38"/>
      <c r="EL78" s="38"/>
      <c r="EM78" s="38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38"/>
      <c r="EY78" s="38"/>
      <c r="EZ78" s="38"/>
      <c r="FA78" s="38"/>
      <c r="FB78" s="38"/>
      <c r="FC78" s="38"/>
      <c r="FD78" s="38"/>
      <c r="FE78" s="38"/>
      <c r="FF78" s="38"/>
      <c r="FG78" s="38"/>
      <c r="FH78" s="38"/>
      <c r="FI78" s="38"/>
      <c r="FJ78" s="38"/>
      <c r="FK78" s="38"/>
      <c r="FL78" s="38"/>
      <c r="FM78" s="38"/>
      <c r="FN78" s="38"/>
      <c r="FO78" s="38"/>
      <c r="FP78" s="38"/>
      <c r="FQ78" s="38"/>
      <c r="FR78" s="38"/>
      <c r="FS78" s="38"/>
      <c r="FT78" s="38"/>
      <c r="FU78" s="38"/>
      <c r="FV78" s="38"/>
      <c r="FW78" s="38"/>
      <c r="FX78" s="38"/>
      <c r="FY78" s="38"/>
      <c r="FZ78" s="38"/>
      <c r="GA78" s="38"/>
      <c r="GB78" s="38"/>
      <c r="GC78" s="38"/>
      <c r="GD78" s="38"/>
      <c r="GE78" s="38"/>
      <c r="GF78" s="38"/>
      <c r="GG78" s="38"/>
      <c r="GH78" s="38"/>
      <c r="GI78" s="38"/>
      <c r="GJ78" s="38"/>
      <c r="GK78" s="38"/>
      <c r="GL78" s="38"/>
      <c r="GM78" s="38"/>
      <c r="GN78" s="38"/>
      <c r="GO78" s="38"/>
      <c r="GP78" s="38"/>
      <c r="GQ78" s="38"/>
      <c r="GR78" s="38"/>
      <c r="GS78" s="38"/>
      <c r="GT78" s="38"/>
      <c r="GU78" s="38"/>
      <c r="GV78" s="38"/>
      <c r="GW78" s="38"/>
      <c r="GX78" s="38"/>
      <c r="GY78" s="38"/>
      <c r="GZ78" s="38"/>
      <c r="HA78" s="38"/>
      <c r="HB78" s="38"/>
      <c r="HC78" s="38"/>
      <c r="HD78" s="38"/>
      <c r="HE78" s="38"/>
      <c r="HF78" s="38"/>
      <c r="HG78" s="38"/>
      <c r="HH78" s="38"/>
      <c r="HI78" s="38"/>
      <c r="HJ78" s="38"/>
      <c r="HK78" s="38"/>
      <c r="HL78" s="38"/>
      <c r="HM78" s="38"/>
      <c r="HN78" s="38"/>
      <c r="HO78" s="38"/>
      <c r="HP78" s="38"/>
      <c r="HQ78" s="38"/>
      <c r="HR78" s="38"/>
      <c r="HS78" s="38"/>
      <c r="HT78" s="38"/>
      <c r="HU78" s="38"/>
      <c r="HV78" s="38"/>
      <c r="HW78" s="38"/>
      <c r="HX78" s="38"/>
      <c r="HY78" s="38"/>
      <c r="HZ78" s="38"/>
      <c r="IA78" s="38"/>
      <c r="IB78" s="38"/>
      <c r="IC78" s="38"/>
      <c r="ID78" s="38"/>
      <c r="IE78" s="38"/>
      <c r="IF78" s="38"/>
      <c r="IG78" s="38"/>
      <c r="IH78" s="38"/>
      <c r="II78" s="38"/>
      <c r="IJ78" s="38"/>
      <c r="IK78" s="38"/>
      <c r="IL78" s="38"/>
      <c r="IM78" s="38"/>
      <c r="IN78" s="38"/>
    </row>
    <row r="79" spans="1:248" x14ac:dyDescent="0.25">
      <c r="A79" s="113" t="s">
        <v>94</v>
      </c>
      <c r="B79" s="106"/>
      <c r="C79" s="106"/>
      <c r="D79" s="106"/>
      <c r="E79" s="106"/>
      <c r="F79" s="106"/>
      <c r="G79" s="106"/>
      <c r="H79" s="106"/>
      <c r="I79" s="106"/>
      <c r="J79" s="37"/>
      <c r="K79" s="37"/>
      <c r="L79" s="37"/>
      <c r="M79" s="39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  <c r="CG79" s="38"/>
      <c r="CH79" s="38"/>
      <c r="CI79" s="38"/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  <c r="CU79" s="38"/>
      <c r="CV79" s="38"/>
      <c r="CW79" s="38"/>
      <c r="CX79" s="38"/>
      <c r="CY79" s="38"/>
      <c r="CZ79" s="38"/>
      <c r="DA79" s="38"/>
      <c r="DB79" s="38"/>
      <c r="DC79" s="38"/>
      <c r="DD79" s="38"/>
      <c r="DE79" s="38"/>
      <c r="DF79" s="38"/>
      <c r="DG79" s="38"/>
      <c r="DH79" s="38"/>
      <c r="DI79" s="38"/>
      <c r="DJ79" s="38"/>
      <c r="DK79" s="38"/>
      <c r="DL79" s="38"/>
      <c r="DM79" s="38"/>
      <c r="DN79" s="38"/>
      <c r="DO79" s="38"/>
      <c r="DP79" s="38"/>
      <c r="DQ79" s="38"/>
      <c r="DR79" s="38"/>
      <c r="DS79" s="38"/>
      <c r="DT79" s="38"/>
      <c r="DU79" s="38"/>
      <c r="DV79" s="38"/>
      <c r="DW79" s="38"/>
      <c r="DX79" s="38"/>
      <c r="DY79" s="38"/>
      <c r="DZ79" s="38"/>
      <c r="EA79" s="38"/>
      <c r="EB79" s="38"/>
      <c r="EC79" s="38"/>
      <c r="ED79" s="38"/>
      <c r="EE79" s="38"/>
      <c r="EF79" s="38"/>
      <c r="EG79" s="38"/>
      <c r="EH79" s="38"/>
      <c r="EI79" s="38"/>
      <c r="EJ79" s="38"/>
      <c r="EK79" s="38"/>
      <c r="EL79" s="38"/>
      <c r="EM79" s="38"/>
      <c r="EN79" s="38"/>
      <c r="EO79" s="38"/>
      <c r="EP79" s="38"/>
      <c r="EQ79" s="38"/>
      <c r="ER79" s="38"/>
      <c r="ES79" s="38"/>
      <c r="ET79" s="38"/>
      <c r="EU79" s="38"/>
      <c r="EV79" s="38"/>
      <c r="EW79" s="38"/>
      <c r="EX79" s="38"/>
      <c r="EY79" s="38"/>
      <c r="EZ79" s="38"/>
      <c r="FA79" s="38"/>
      <c r="FB79" s="38"/>
      <c r="FC79" s="38"/>
      <c r="FD79" s="38"/>
      <c r="FE79" s="38"/>
      <c r="FF79" s="38"/>
      <c r="FG79" s="38"/>
      <c r="FH79" s="38"/>
      <c r="FI79" s="38"/>
      <c r="FJ79" s="38"/>
      <c r="FK79" s="38"/>
      <c r="FL79" s="38"/>
      <c r="FM79" s="38"/>
      <c r="FN79" s="38"/>
      <c r="FO79" s="38"/>
      <c r="FP79" s="38"/>
      <c r="FQ79" s="38"/>
      <c r="FR79" s="38"/>
      <c r="FS79" s="38"/>
      <c r="FT79" s="38"/>
      <c r="FU79" s="38"/>
      <c r="FV79" s="38"/>
      <c r="FW79" s="38"/>
      <c r="FX79" s="38"/>
      <c r="FY79" s="38"/>
      <c r="FZ79" s="38"/>
      <c r="GA79" s="38"/>
      <c r="GB79" s="38"/>
      <c r="GC79" s="38"/>
      <c r="GD79" s="38"/>
      <c r="GE79" s="38"/>
      <c r="GF79" s="38"/>
      <c r="GG79" s="38"/>
      <c r="GH79" s="38"/>
      <c r="GI79" s="38"/>
      <c r="GJ79" s="38"/>
      <c r="GK79" s="38"/>
      <c r="GL79" s="38"/>
      <c r="GM79" s="38"/>
      <c r="GN79" s="38"/>
      <c r="GO79" s="38"/>
      <c r="GP79" s="38"/>
      <c r="GQ79" s="38"/>
      <c r="GR79" s="38"/>
      <c r="GS79" s="38"/>
      <c r="GT79" s="38"/>
      <c r="GU79" s="38"/>
      <c r="GV79" s="38"/>
      <c r="GW79" s="38"/>
      <c r="GX79" s="38"/>
      <c r="GY79" s="38"/>
      <c r="GZ79" s="38"/>
      <c r="HA79" s="38"/>
      <c r="HB79" s="38"/>
      <c r="HC79" s="38"/>
      <c r="HD79" s="38"/>
      <c r="HE79" s="38"/>
      <c r="HF79" s="38"/>
      <c r="HG79" s="38"/>
      <c r="HH79" s="38"/>
      <c r="HI79" s="38"/>
      <c r="HJ79" s="38"/>
      <c r="HK79" s="38"/>
      <c r="HL79" s="38"/>
      <c r="HM79" s="38"/>
      <c r="HN79" s="38"/>
      <c r="HO79" s="38"/>
      <c r="HP79" s="38"/>
      <c r="HQ79" s="38"/>
      <c r="HR79" s="38"/>
      <c r="HS79" s="38"/>
      <c r="HT79" s="38"/>
      <c r="HU79" s="38"/>
      <c r="HV79" s="38"/>
      <c r="HW79" s="38"/>
      <c r="HX79" s="38"/>
      <c r="HY79" s="38"/>
      <c r="HZ79" s="38"/>
      <c r="IA79" s="38"/>
      <c r="IB79" s="38"/>
      <c r="IC79" s="38"/>
      <c r="ID79" s="38"/>
      <c r="IE79" s="38"/>
      <c r="IF79" s="38"/>
      <c r="IG79" s="38"/>
      <c r="IH79" s="38"/>
      <c r="II79" s="38"/>
      <c r="IJ79" s="38"/>
      <c r="IK79" s="38"/>
      <c r="IL79" s="38"/>
      <c r="IM79" s="38"/>
      <c r="IN79" s="38"/>
    </row>
    <row r="80" spans="1:248" x14ac:dyDescent="0.25">
      <c r="B80" s="34"/>
      <c r="C80" s="34"/>
      <c r="D80" s="34"/>
      <c r="E80" s="34"/>
      <c r="F80" s="34"/>
      <c r="G80" s="34"/>
      <c r="H80" s="34"/>
      <c r="I80" s="34"/>
    </row>
  </sheetData>
  <phoneticPr fontId="1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Crecimiento noviembre 24 vs 23</vt:lpstr>
      <vt:lpstr>Crecimiento ene - nov 24 vs 23</vt:lpstr>
      <vt:lpstr>Cumplimiento noviembre 2024</vt:lpstr>
      <vt:lpstr>Cumplimiento ene - nov 2024</vt:lpstr>
      <vt:lpstr>Recaudo mensual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Elizabeth Mateo G</cp:lastModifiedBy>
  <dcterms:created xsi:type="dcterms:W3CDTF">2023-10-04T11:45:17Z</dcterms:created>
  <dcterms:modified xsi:type="dcterms:W3CDTF">2024-12-20T13:29:41Z</dcterms:modified>
</cp:coreProperties>
</file>